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a.masuero\Documents\FISCALIZACIONES 2014\SUBPROGRAMADAS\TECK ANDACOLLO, MAYO 14\IA COMPLEMENTARIA TRONADURAS Y NOCTURNA, 2014\TRONADURAS\ANTECEDENTES TITULAR\Anexo 2 - Tronaduras 2014\"/>
    </mc:Choice>
  </mc:AlternateContent>
  <bookViews>
    <workbookView xWindow="0" yWindow="180" windowWidth="14595" windowHeight="9945"/>
  </bookViews>
  <sheets>
    <sheet name="Tronaduras 2014" sheetId="1" r:id="rId1"/>
  </sheets>
  <externalReferences>
    <externalReference r:id="rId2"/>
  </externalReferences>
  <definedNames>
    <definedName name="_xlnm.Print_Area" localSheetId="0">'Tronaduras 2014'!$B$2:$AG$129</definedName>
    <definedName name="_xlnm.Print_Titles" localSheetId="0">'Tronaduras 2014'!$1:$1</definedName>
  </definedNames>
  <calcPr calcId="152511"/>
</workbook>
</file>

<file path=xl/calcChain.xml><?xml version="1.0" encoding="utf-8"?>
<calcChain xmlns="http://schemas.openxmlformats.org/spreadsheetml/2006/main">
  <c r="U100" i="1" l="1"/>
  <c r="V100" i="1"/>
  <c r="W100" i="1"/>
  <c r="X100" i="1"/>
  <c r="U103" i="1"/>
  <c r="V103" i="1"/>
  <c r="W103" i="1"/>
  <c r="X103" i="1"/>
  <c r="P129" i="1" l="1"/>
  <c r="Q129" i="1"/>
  <c r="R129" i="1"/>
  <c r="S129" i="1"/>
  <c r="T129" i="1"/>
  <c r="U129" i="1"/>
  <c r="V129" i="1"/>
  <c r="W129" i="1"/>
  <c r="X129" i="1"/>
  <c r="Y129" i="1"/>
  <c r="Z129" i="1"/>
  <c r="AA129" i="1"/>
  <c r="AB129" i="1"/>
  <c r="AC129" i="1"/>
  <c r="G129" i="1"/>
  <c r="H129" i="1"/>
  <c r="I129" i="1"/>
  <c r="J129" i="1"/>
  <c r="K129" i="1"/>
  <c r="L129" i="1"/>
  <c r="M129" i="1"/>
  <c r="N129" i="1"/>
  <c r="O129" i="1"/>
  <c r="F129" i="1"/>
  <c r="E129" i="1"/>
  <c r="D129" i="1"/>
  <c r="E126" i="1"/>
  <c r="F126" i="1"/>
  <c r="G126" i="1"/>
  <c r="H126" i="1"/>
  <c r="I126" i="1"/>
  <c r="J126" i="1"/>
  <c r="K126" i="1"/>
  <c r="L126" i="1"/>
  <c r="M126" i="1"/>
  <c r="N126" i="1"/>
  <c r="O126" i="1"/>
  <c r="P126" i="1"/>
  <c r="Q126" i="1"/>
  <c r="R126" i="1"/>
  <c r="S126" i="1"/>
  <c r="T126" i="1"/>
  <c r="U126" i="1"/>
  <c r="V126" i="1"/>
  <c r="W126" i="1"/>
  <c r="X126" i="1"/>
  <c r="Y126" i="1"/>
  <c r="Z126" i="1"/>
  <c r="AA126" i="1"/>
  <c r="AB126" i="1"/>
  <c r="AC126" i="1"/>
  <c r="D126" i="1"/>
  <c r="F116" i="1"/>
  <c r="G116" i="1"/>
  <c r="H116" i="1"/>
  <c r="I116" i="1"/>
  <c r="J116" i="1"/>
  <c r="K116" i="1"/>
  <c r="L116" i="1"/>
  <c r="M116" i="1"/>
  <c r="N116" i="1"/>
  <c r="O116" i="1"/>
  <c r="P116" i="1"/>
  <c r="Q116" i="1"/>
  <c r="R116" i="1"/>
  <c r="S116" i="1"/>
  <c r="T116" i="1"/>
  <c r="U116" i="1"/>
  <c r="V116" i="1"/>
  <c r="W116" i="1"/>
  <c r="X116" i="1"/>
  <c r="Y116" i="1"/>
  <c r="Z116" i="1"/>
  <c r="AA116" i="1"/>
  <c r="AB116" i="1"/>
  <c r="AC116" i="1"/>
  <c r="AD116" i="1"/>
  <c r="AE116" i="1"/>
  <c r="E116" i="1"/>
  <c r="D116" i="1"/>
  <c r="E113" i="1"/>
  <c r="F113" i="1"/>
  <c r="G113" i="1"/>
  <c r="H113" i="1"/>
  <c r="I113" i="1"/>
  <c r="J113" i="1"/>
  <c r="K113" i="1"/>
  <c r="L113" i="1"/>
  <c r="M113" i="1"/>
  <c r="N113" i="1"/>
  <c r="O113" i="1"/>
  <c r="P113" i="1"/>
  <c r="Q113" i="1"/>
  <c r="R113" i="1"/>
  <c r="S113" i="1"/>
  <c r="T113" i="1"/>
  <c r="U113" i="1"/>
  <c r="V113" i="1"/>
  <c r="W113" i="1"/>
  <c r="X113" i="1"/>
  <c r="Y113" i="1"/>
  <c r="Z113" i="1"/>
  <c r="AA113" i="1"/>
  <c r="AB113" i="1"/>
  <c r="AC113" i="1"/>
  <c r="AD113" i="1"/>
  <c r="AE113" i="1"/>
  <c r="D113" i="1"/>
  <c r="E103" i="1"/>
  <c r="F103" i="1"/>
  <c r="G103" i="1"/>
  <c r="H103" i="1"/>
  <c r="I103" i="1"/>
  <c r="J103" i="1"/>
  <c r="K103" i="1"/>
  <c r="L103" i="1"/>
  <c r="M103" i="1"/>
  <c r="N103" i="1"/>
  <c r="O103" i="1"/>
  <c r="P103" i="1"/>
  <c r="Q103" i="1"/>
  <c r="R103" i="1"/>
  <c r="S103" i="1"/>
  <c r="T103" i="1"/>
  <c r="Y103" i="1"/>
  <c r="Z103" i="1"/>
  <c r="AA103" i="1"/>
  <c r="AB103" i="1"/>
  <c r="AC103" i="1"/>
  <c r="AD103" i="1"/>
  <c r="AE103" i="1"/>
  <c r="AF103" i="1"/>
  <c r="AG103" i="1"/>
  <c r="D103" i="1"/>
  <c r="O100" i="1"/>
  <c r="P100" i="1"/>
  <c r="Q100" i="1"/>
  <c r="R100" i="1"/>
  <c r="S100" i="1"/>
  <c r="T100" i="1"/>
  <c r="Y100" i="1"/>
  <c r="Z100" i="1"/>
  <c r="AA100" i="1"/>
  <c r="AB100" i="1"/>
  <c r="AC100" i="1"/>
  <c r="AD100" i="1"/>
  <c r="AE100" i="1"/>
  <c r="AF100" i="1"/>
  <c r="AG100" i="1"/>
  <c r="L100" i="1"/>
  <c r="M100" i="1"/>
  <c r="N100" i="1"/>
  <c r="K100" i="1"/>
  <c r="J100" i="1"/>
  <c r="E100" i="1"/>
  <c r="F100" i="1"/>
  <c r="G100" i="1"/>
  <c r="H100" i="1"/>
  <c r="I100" i="1"/>
  <c r="D100" i="1"/>
  <c r="E90" i="1"/>
  <c r="F90" i="1"/>
  <c r="G90" i="1"/>
  <c r="H90" i="1"/>
  <c r="I90" i="1"/>
  <c r="J90" i="1"/>
  <c r="K90" i="1"/>
  <c r="L90" i="1"/>
  <c r="M90" i="1"/>
  <c r="N90" i="1"/>
  <c r="O90" i="1"/>
  <c r="P90" i="1"/>
  <c r="Q90" i="1"/>
  <c r="R90" i="1"/>
  <c r="S90" i="1"/>
  <c r="T90" i="1"/>
  <c r="U90" i="1"/>
  <c r="W90" i="1"/>
  <c r="X90" i="1"/>
  <c r="V90" i="1"/>
  <c r="Y90" i="1"/>
  <c r="Z90" i="1"/>
  <c r="AA90" i="1"/>
  <c r="AB90" i="1"/>
  <c r="D90" i="1"/>
  <c r="G87" i="1"/>
  <c r="H87" i="1"/>
  <c r="I87" i="1"/>
  <c r="J87" i="1"/>
  <c r="K87" i="1"/>
  <c r="L87" i="1"/>
  <c r="M87" i="1"/>
  <c r="N87" i="1"/>
  <c r="O87" i="1"/>
  <c r="P87" i="1"/>
  <c r="Q87" i="1"/>
  <c r="R87" i="1"/>
  <c r="S87" i="1"/>
  <c r="T87" i="1"/>
  <c r="U87" i="1"/>
  <c r="W87" i="1"/>
  <c r="X87" i="1"/>
  <c r="V87" i="1"/>
  <c r="Y87" i="1"/>
  <c r="Z87" i="1"/>
  <c r="AA87" i="1"/>
  <c r="AB87" i="1"/>
  <c r="E87" i="1"/>
  <c r="F87" i="1"/>
  <c r="D87" i="1"/>
  <c r="E44" i="1"/>
  <c r="F44" i="1"/>
  <c r="G44" i="1"/>
  <c r="H44" i="1"/>
  <c r="I44" i="1"/>
  <c r="J44" i="1"/>
  <c r="K44" i="1"/>
  <c r="L44" i="1"/>
  <c r="M44" i="1"/>
  <c r="N44" i="1"/>
  <c r="O44" i="1"/>
  <c r="P44" i="1"/>
  <c r="Q44" i="1"/>
  <c r="R44" i="1"/>
  <c r="S44" i="1"/>
  <c r="T44" i="1"/>
  <c r="U44" i="1"/>
  <c r="V44" i="1"/>
  <c r="W44" i="1"/>
  <c r="X44" i="1"/>
  <c r="Y44" i="1"/>
  <c r="Z44" i="1"/>
  <c r="AA44" i="1"/>
  <c r="AB44" i="1"/>
  <c r="AC44" i="1"/>
  <c r="E42" i="1"/>
  <c r="F42" i="1"/>
  <c r="G42" i="1"/>
  <c r="H42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AA42" i="1"/>
  <c r="AB42" i="1"/>
  <c r="AC42" i="1"/>
  <c r="E77" i="1"/>
  <c r="F77" i="1"/>
  <c r="G77" i="1"/>
  <c r="H77" i="1"/>
  <c r="I77" i="1"/>
  <c r="J77" i="1"/>
  <c r="K77" i="1"/>
  <c r="L77" i="1"/>
  <c r="M77" i="1"/>
  <c r="N77" i="1"/>
  <c r="O77" i="1"/>
  <c r="P77" i="1"/>
  <c r="Q77" i="1"/>
  <c r="R77" i="1"/>
  <c r="S77" i="1"/>
  <c r="T77" i="1"/>
  <c r="U77" i="1"/>
  <c r="V77" i="1"/>
  <c r="W77" i="1"/>
  <c r="E75" i="1"/>
  <c r="F75" i="1"/>
  <c r="G75" i="1"/>
  <c r="H75" i="1"/>
  <c r="I75" i="1"/>
  <c r="J75" i="1"/>
  <c r="K75" i="1"/>
  <c r="L75" i="1"/>
  <c r="M75" i="1"/>
  <c r="N75" i="1"/>
  <c r="O75" i="1"/>
  <c r="P75" i="1"/>
  <c r="Q75" i="1"/>
  <c r="R75" i="1"/>
  <c r="S75" i="1"/>
  <c r="T75" i="1"/>
  <c r="U75" i="1"/>
  <c r="V75" i="1"/>
  <c r="W75" i="1"/>
  <c r="E66" i="1"/>
  <c r="F66" i="1"/>
  <c r="G66" i="1"/>
  <c r="H66" i="1"/>
  <c r="I66" i="1"/>
  <c r="J66" i="1"/>
  <c r="K66" i="1"/>
  <c r="L66" i="1"/>
  <c r="M66" i="1"/>
  <c r="N66" i="1"/>
  <c r="O66" i="1"/>
  <c r="P66" i="1"/>
  <c r="Q66" i="1"/>
  <c r="R66" i="1"/>
  <c r="S66" i="1"/>
  <c r="T66" i="1"/>
  <c r="U66" i="1"/>
  <c r="V66" i="1"/>
  <c r="W66" i="1"/>
  <c r="X66" i="1"/>
  <c r="Y66" i="1"/>
  <c r="Z66" i="1"/>
  <c r="AA66" i="1"/>
  <c r="E64" i="1"/>
  <c r="F64" i="1"/>
  <c r="G64" i="1"/>
  <c r="H64" i="1"/>
  <c r="I64" i="1"/>
  <c r="J64" i="1"/>
  <c r="K64" i="1"/>
  <c r="L64" i="1"/>
  <c r="M64" i="1"/>
  <c r="N64" i="1"/>
  <c r="O64" i="1"/>
  <c r="P64" i="1"/>
  <c r="Q64" i="1"/>
  <c r="R64" i="1"/>
  <c r="S64" i="1"/>
  <c r="T64" i="1"/>
  <c r="U64" i="1"/>
  <c r="V64" i="1"/>
  <c r="W64" i="1"/>
  <c r="X64" i="1"/>
  <c r="Y64" i="1"/>
  <c r="Z64" i="1"/>
  <c r="AA64" i="1"/>
  <c r="E55" i="1"/>
  <c r="F55" i="1"/>
  <c r="G55" i="1"/>
  <c r="H55" i="1"/>
  <c r="I55" i="1"/>
  <c r="J55" i="1"/>
  <c r="K55" i="1"/>
  <c r="L55" i="1"/>
  <c r="M55" i="1"/>
  <c r="N55" i="1"/>
  <c r="O55" i="1"/>
  <c r="P55" i="1"/>
  <c r="Q55" i="1"/>
  <c r="R55" i="1"/>
  <c r="S55" i="1"/>
  <c r="T55" i="1"/>
  <c r="U55" i="1"/>
  <c r="V55" i="1"/>
  <c r="W55" i="1"/>
  <c r="X55" i="1"/>
  <c r="Y55" i="1"/>
  <c r="Z55" i="1"/>
  <c r="AA55" i="1"/>
  <c r="AB55" i="1"/>
  <c r="AC55" i="1"/>
  <c r="E53" i="1"/>
  <c r="F53" i="1"/>
  <c r="G53" i="1"/>
  <c r="H53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W53" i="1"/>
  <c r="X53" i="1"/>
  <c r="Y53" i="1"/>
  <c r="Z53" i="1"/>
  <c r="AA53" i="1"/>
  <c r="AB53" i="1"/>
  <c r="AC53" i="1"/>
  <c r="E33" i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AC31" i="1"/>
  <c r="AD31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D77" i="1"/>
  <c r="D75" i="1"/>
  <c r="D66" i="1"/>
  <c r="D64" i="1"/>
  <c r="D55" i="1"/>
  <c r="D53" i="1"/>
  <c r="D44" i="1"/>
  <c r="D42" i="1"/>
  <c r="D33" i="1"/>
  <c r="D31" i="1"/>
  <c r="D22" i="1"/>
  <c r="D20" i="1"/>
  <c r="E11" i="1"/>
  <c r="F11" i="1"/>
  <c r="G11" i="1"/>
  <c r="H11" i="1"/>
  <c r="I11" i="1"/>
  <c r="J11" i="1"/>
  <c r="K11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D11" i="1"/>
  <c r="E9" i="1"/>
  <c r="D9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F9" i="1"/>
</calcChain>
</file>

<file path=xl/sharedStrings.xml><?xml version="1.0" encoding="utf-8"?>
<sst xmlns="http://schemas.openxmlformats.org/spreadsheetml/2006/main" count="679" uniqueCount="221">
  <si>
    <t>FASE</t>
  </si>
  <si>
    <t>3 Hp</t>
  </si>
  <si>
    <t>5 Hp</t>
  </si>
  <si>
    <t>3Hip</t>
  </si>
  <si>
    <t>2Hip</t>
  </si>
  <si>
    <t>5Hip</t>
  </si>
  <si>
    <t>5 Hip</t>
  </si>
  <si>
    <t>5 hip</t>
  </si>
  <si>
    <t>3 Hip</t>
  </si>
  <si>
    <t>2 Hip</t>
  </si>
  <si>
    <t>4 Hip</t>
  </si>
  <si>
    <t>4Hip</t>
  </si>
  <si>
    <t>BANCO</t>
  </si>
  <si>
    <t>MALLAS</t>
  </si>
  <si>
    <t>30</t>
  </si>
  <si>
    <t>04b-05</t>
  </si>
  <si>
    <t>Pata</t>
  </si>
  <si>
    <t>Precorte</t>
  </si>
  <si>
    <t>3a-4</t>
  </si>
  <si>
    <t>08a-09</t>
  </si>
  <si>
    <t>48b-50b-51b</t>
  </si>
  <si>
    <t>33-35</t>
  </si>
  <si>
    <t>2-3</t>
  </si>
  <si>
    <t>8b</t>
  </si>
  <si>
    <t>1a-2a</t>
  </si>
  <si>
    <t>1a</t>
  </si>
  <si>
    <t>1b-2b</t>
  </si>
  <si>
    <t>1b</t>
  </si>
  <si>
    <t>34</t>
  </si>
  <si>
    <t>2b-4-5</t>
  </si>
  <si>
    <t>FECHA</t>
  </si>
  <si>
    <t>HORA</t>
  </si>
  <si>
    <t>6</t>
  </si>
  <si>
    <t>13-14</t>
  </si>
  <si>
    <t>pata</t>
  </si>
  <si>
    <t>7-8</t>
  </si>
  <si>
    <t>11-12</t>
  </si>
  <si>
    <t>64-65</t>
  </si>
  <si>
    <t>1c-2c</t>
  </si>
  <si>
    <t>15-16</t>
  </si>
  <si>
    <t>3-5</t>
  </si>
  <si>
    <t>63-66</t>
  </si>
  <si>
    <t>4a-5b</t>
  </si>
  <si>
    <t>1-2</t>
  </si>
  <si>
    <t>17-18-19</t>
  </si>
  <si>
    <t>66b.</t>
  </si>
  <si>
    <t>3hip</t>
  </si>
  <si>
    <t>67-63-62a</t>
  </si>
  <si>
    <t>22-23b</t>
  </si>
  <si>
    <t>24-30a-31a</t>
  </si>
  <si>
    <t>40-41</t>
  </si>
  <si>
    <t>30b-31b</t>
  </si>
  <si>
    <t>62b</t>
  </si>
  <si>
    <t>41b-42</t>
  </si>
  <si>
    <t>25</t>
  </si>
  <si>
    <t>42b</t>
  </si>
  <si>
    <t>47-48</t>
  </si>
  <si>
    <t>29</t>
  </si>
  <si>
    <t>5-6a</t>
  </si>
  <si>
    <t>42-44</t>
  </si>
  <si>
    <t>27</t>
  </si>
  <si>
    <t>28</t>
  </si>
  <si>
    <t>precorte</t>
  </si>
  <si>
    <t>44b-47</t>
  </si>
  <si>
    <t>10-11</t>
  </si>
  <si>
    <t>26-38-39a</t>
  </si>
  <si>
    <t>71-72</t>
  </si>
  <si>
    <t>39b-40</t>
  </si>
  <si>
    <t>50-51</t>
  </si>
  <si>
    <t>3-4</t>
  </si>
  <si>
    <t>42-26</t>
  </si>
  <si>
    <t>1d</t>
  </si>
  <si>
    <t>48a</t>
  </si>
  <si>
    <t>10a-11</t>
  </si>
  <si>
    <t>41-43</t>
  </si>
  <si>
    <t>3HIP</t>
  </si>
  <si>
    <t>10b</t>
  </si>
  <si>
    <t>57c-Precorte</t>
  </si>
  <si>
    <t>49</t>
  </si>
  <si>
    <t>10c-09-13a</t>
  </si>
  <si>
    <t>4b-6-7a-8a</t>
  </si>
  <si>
    <t>7b-8b-9a</t>
  </si>
  <si>
    <t>11a</t>
  </si>
  <si>
    <t>9-10</t>
  </si>
  <si>
    <t>59-60</t>
  </si>
  <si>
    <t>12b-13b</t>
  </si>
  <si>
    <t>9b-13b-14a</t>
  </si>
  <si>
    <t>13c-14b-15-16</t>
  </si>
  <si>
    <t>13c-14b-16</t>
  </si>
  <si>
    <t>17-22</t>
  </si>
  <si>
    <t>18-19</t>
  </si>
  <si>
    <t>33-34</t>
  </si>
  <si>
    <t>73-74-76B</t>
  </si>
  <si>
    <t>20-21</t>
  </si>
  <si>
    <t>78-79</t>
  </si>
  <si>
    <t>14c-15-16-17a</t>
  </si>
  <si>
    <t>13-14-17</t>
  </si>
  <si>
    <t>25-26-27</t>
  </si>
  <si>
    <t>14b-15a</t>
  </si>
  <si>
    <t>79b</t>
  </si>
  <si>
    <t>29-32</t>
  </si>
  <si>
    <t>2-3-5</t>
  </si>
  <si>
    <t>9-10-13a-14</t>
  </si>
  <si>
    <t>32b-33-34a</t>
  </si>
  <si>
    <t>17a</t>
  </si>
  <si>
    <t>53-54</t>
  </si>
  <si>
    <t>24</t>
  </si>
  <si>
    <t>19-20-21-22</t>
  </si>
  <si>
    <t>3-4-5-6-7-17</t>
  </si>
  <si>
    <t>54b-55-56-57-58</t>
  </si>
  <si>
    <t>17-18</t>
  </si>
  <si>
    <t>23-24-25</t>
  </si>
  <si>
    <t>980-990</t>
  </si>
  <si>
    <t>45-49-52</t>
  </si>
  <si>
    <t>01-18b</t>
  </si>
  <si>
    <t>51a</t>
  </si>
  <si>
    <t>46-50</t>
  </si>
  <si>
    <t>48-49</t>
  </si>
  <si>
    <t>02-03</t>
  </si>
  <si>
    <t>50b-51b</t>
  </si>
  <si>
    <t>01-05-06</t>
  </si>
  <si>
    <t>47-48-50</t>
  </si>
  <si>
    <t>04-05-07a</t>
  </si>
  <si>
    <t>Murallón</t>
  </si>
  <si>
    <t>Cachorreo</t>
  </si>
  <si>
    <t>07b-08a</t>
  </si>
  <si>
    <t>17-19</t>
  </si>
  <si>
    <t>10-11-12</t>
  </si>
  <si>
    <t>36b-39b</t>
  </si>
  <si>
    <t>26-28a-29a</t>
  </si>
  <si>
    <t>19-20a</t>
  </si>
  <si>
    <t>01a-02</t>
  </si>
  <si>
    <t>29b-30a</t>
  </si>
  <si>
    <t>38-43</t>
  </si>
  <si>
    <t>20-24-25a</t>
  </si>
  <si>
    <t>36c-39c-40a</t>
  </si>
  <si>
    <t>35b-36d-37a</t>
  </si>
  <si>
    <t>35c-37a-38b</t>
  </si>
  <si>
    <t>40b-41-42</t>
  </si>
  <si>
    <t>16b</t>
  </si>
  <si>
    <t>10a-11-12b</t>
  </si>
  <si>
    <t>14a-15a</t>
  </si>
  <si>
    <t>8-9-23</t>
  </si>
  <si>
    <t>15-21a-21</t>
  </si>
  <si>
    <t>8-9-10</t>
  </si>
  <si>
    <t>16-1B</t>
  </si>
  <si>
    <t>22a-23a</t>
  </si>
  <si>
    <t>24-25</t>
  </si>
  <si>
    <t>15c-17b</t>
  </si>
  <si>
    <t>18a-22b</t>
  </si>
  <si>
    <t>16-17</t>
  </si>
  <si>
    <t>27-28</t>
  </si>
  <si>
    <t>pozo agua</t>
  </si>
  <si>
    <t>30a-23b-24b</t>
  </si>
  <si>
    <t>5-7</t>
  </si>
  <si>
    <t>9b-26</t>
  </si>
  <si>
    <t>29-30b</t>
  </si>
  <si>
    <t>30-31</t>
  </si>
  <si>
    <t>36</t>
  </si>
  <si>
    <t>5-6-7-13b</t>
  </si>
  <si>
    <t>13b-15-3a-4a</t>
  </si>
  <si>
    <t>18a-21</t>
  </si>
  <si>
    <t>TRONADURAS ENERO 2014</t>
  </si>
  <si>
    <t>Direccion del Viento Urmeneta</t>
  </si>
  <si>
    <t>Direccion del Viento Chepiquilla</t>
  </si>
  <si>
    <t>TRONADURA FEBRERO 2014</t>
  </si>
  <si>
    <t>9(pata)</t>
  </si>
  <si>
    <t>12a-9b</t>
  </si>
  <si>
    <t>6-7-8</t>
  </si>
  <si>
    <t>03 Hyp</t>
  </si>
  <si>
    <t>02 Hyp</t>
  </si>
  <si>
    <t>23a</t>
  </si>
  <si>
    <t>4b</t>
  </si>
  <si>
    <t>33b</t>
  </si>
  <si>
    <t>45</t>
  </si>
  <si>
    <t>37-32b</t>
  </si>
  <si>
    <t>68-69</t>
  </si>
  <si>
    <t>05 Hyp</t>
  </si>
  <si>
    <t>2b-3-4a-5</t>
  </si>
  <si>
    <t>56b-57a</t>
  </si>
  <si>
    <t>57b</t>
  </si>
  <si>
    <t>74b-75-76b</t>
  </si>
  <si>
    <t>30-31-34-28</t>
  </si>
  <si>
    <t>14:56 PM</t>
  </si>
  <si>
    <t>1</t>
  </si>
  <si>
    <t>4a-5a</t>
  </si>
  <si>
    <t>4b-5b</t>
  </si>
  <si>
    <t>14-15-12a</t>
  </si>
  <si>
    <t>15-7a</t>
  </si>
  <si>
    <t>25-29-a-28a</t>
  </si>
  <si>
    <t>18c-22c</t>
  </si>
  <si>
    <t>19(Ramp)</t>
  </si>
  <si>
    <t>22</t>
  </si>
  <si>
    <t>18Sup</t>
  </si>
  <si>
    <t>9c</t>
  </si>
  <si>
    <t>2</t>
  </si>
  <si>
    <t>58</t>
  </si>
  <si>
    <t>Velocidad del Viento Chepiquilla (m/s)</t>
  </si>
  <si>
    <t>Velocidad del Viento Urmeneta (m/s)</t>
  </si>
  <si>
    <t>NO</t>
  </si>
  <si>
    <t>N</t>
  </si>
  <si>
    <t>NE</t>
  </si>
  <si>
    <t>E</t>
  </si>
  <si>
    <t>SE</t>
  </si>
  <si>
    <t>S</t>
  </si>
  <si>
    <t>SO</t>
  </si>
  <si>
    <t>O</t>
  </si>
  <si>
    <t>Punto Cardinal (desde donde viene el viento)</t>
  </si>
  <si>
    <t>Sin dato</t>
  </si>
  <si>
    <t>TRONADURAS MARZO 2014</t>
  </si>
  <si>
    <t>TRONADURAS ABRIL 2014</t>
  </si>
  <si>
    <t>TRONADURAS MAYO 2014</t>
  </si>
  <si>
    <t>TRONADURAS JUNIO 2014</t>
  </si>
  <si>
    <t>TRONADURAS JULIO 2014</t>
  </si>
  <si>
    <t>TRONADURAS AGOSTO 2014</t>
  </si>
  <si>
    <t>TRONADURAS SEPTIEMBRE 2014</t>
  </si>
  <si>
    <t>TRONADURAS OCTUBRE 2014</t>
  </si>
  <si>
    <t>TRONADURAS NOVIEMBRE 2014</t>
  </si>
  <si>
    <t>Rangos de dirección de procedencia del viento</t>
  </si>
  <si>
    <t>16a-25b-26</t>
  </si>
  <si>
    <t>37b-38c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</si>
</sst>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\ _€_-;\-* #,##0.00\ _€_-;_-* &quot;-&quot;??\ _€_-;_-@_-"/>
    <numFmt numFmtId="165" formatCode="_-[$€-2]* #,##0.00_-;\-[$€-2]* #,##0.00_-;_-[$€-2]* &quot;-&quot;??_-"/>
    <numFmt numFmtId="166" formatCode="[$-C0A]d\-mmm\-yy;@"/>
    <numFmt numFmtId="167" formatCode="#,##0;\(#,##0\);\-"/>
    <numFmt numFmtId="168" formatCode="[$-C0A]d/mmm/yy;@"/>
    <numFmt numFmtId="169" formatCode="[$-409]h:mm\ AM/PM;@"/>
    <numFmt numFmtId="170" formatCode="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color rgb="FF006100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6100"/>
      <name val="Arial"/>
      <family val="2"/>
    </font>
    <font>
      <b/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399975585192419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7" fontId="4" fillId="4" borderId="0" applyBorder="0" applyAlignment="0">
      <alignment horizontal="center" vertical="center"/>
    </xf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321">
    <xf numFmtId="0" fontId="0" fillId="0" borderId="0" xfId="0"/>
    <xf numFmtId="20" fontId="3" fillId="3" borderId="0" xfId="0" applyNumberFormat="1" applyFont="1" applyFill="1" applyBorder="1" applyAlignment="1">
      <alignment horizontal="center"/>
    </xf>
    <xf numFmtId="0" fontId="0" fillId="0" borderId="0" xfId="0" applyBorder="1"/>
    <xf numFmtId="49" fontId="3" fillId="3" borderId="0" xfId="0" applyNumberFormat="1" applyFont="1" applyFill="1" applyBorder="1" applyAlignment="1">
      <alignment horizontal="center"/>
    </xf>
    <xf numFmtId="166" fontId="3" fillId="2" borderId="0" xfId="1" applyNumberFormat="1" applyFont="1" applyFill="1" applyBorder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0" fontId="3" fillId="2" borderId="0" xfId="1" applyFont="1" applyFill="1" applyBorder="1" applyAlignment="1">
      <alignment horizontal="center"/>
    </xf>
    <xf numFmtId="49" fontId="3" fillId="2" borderId="0" xfId="1" applyNumberFormat="1" applyFont="1" applyFill="1" applyBorder="1" applyAlignment="1">
      <alignment horizontal="center"/>
    </xf>
    <xf numFmtId="20" fontId="3" fillId="2" borderId="0" xfId="1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49" fontId="3" fillId="2" borderId="8" xfId="1" applyNumberFormat="1" applyFont="1" applyFill="1" applyBorder="1" applyAlignment="1">
      <alignment horizontal="center"/>
    </xf>
    <xf numFmtId="49" fontId="3" fillId="0" borderId="8" xfId="1" applyNumberFormat="1" applyFont="1" applyFill="1" applyBorder="1" applyAlignment="1">
      <alignment horizontal="center"/>
    </xf>
    <xf numFmtId="0" fontId="3" fillId="2" borderId="11" xfId="1" applyFont="1" applyFill="1" applyBorder="1" applyAlignment="1">
      <alignment horizontal="center"/>
    </xf>
    <xf numFmtId="49" fontId="3" fillId="2" borderId="11" xfId="1" applyNumberFormat="1" applyFont="1" applyFill="1" applyBorder="1" applyAlignment="1">
      <alignment horizontal="center"/>
    </xf>
    <xf numFmtId="0" fontId="3" fillId="2" borderId="11" xfId="1" applyNumberFormat="1" applyFont="1" applyFill="1" applyBorder="1" applyAlignment="1">
      <alignment horizontal="center"/>
    </xf>
    <xf numFmtId="166" fontId="3" fillId="2" borderId="11" xfId="1" applyNumberFormat="1" applyFont="1" applyFill="1" applyBorder="1" applyAlignment="1">
      <alignment horizontal="center"/>
    </xf>
    <xf numFmtId="49" fontId="3" fillId="2" borderId="8" xfId="0" applyNumberFormat="1" applyFont="1" applyFill="1" applyBorder="1" applyAlignment="1">
      <alignment horizontal="center"/>
    </xf>
    <xf numFmtId="49" fontId="3" fillId="0" borderId="8" xfId="0" applyNumberFormat="1" applyFont="1" applyFill="1" applyBorder="1" applyAlignment="1">
      <alignment horizontal="center"/>
    </xf>
    <xf numFmtId="49" fontId="3" fillId="0" borderId="9" xfId="0" applyNumberFormat="1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49" fontId="3" fillId="3" borderId="11" xfId="0" applyNumberFormat="1" applyFont="1" applyFill="1" applyBorder="1" applyAlignment="1">
      <alignment horizontal="center"/>
    </xf>
    <xf numFmtId="49" fontId="3" fillId="2" borderId="11" xfId="0" applyNumberFormat="1" applyFont="1" applyFill="1" applyBorder="1" applyAlignment="1">
      <alignment horizontal="center"/>
    </xf>
    <xf numFmtId="166" fontId="3" fillId="3" borderId="11" xfId="0" applyNumberFormat="1" applyFont="1" applyFill="1" applyBorder="1" applyAlignment="1">
      <alignment horizontal="center"/>
    </xf>
    <xf numFmtId="166" fontId="3" fillId="2" borderId="11" xfId="0" applyNumberFormat="1" applyFont="1" applyFill="1" applyBorder="1" applyAlignment="1">
      <alignment horizontal="center"/>
    </xf>
    <xf numFmtId="166" fontId="3" fillId="2" borderId="12" xfId="0" applyNumberFormat="1" applyFont="1" applyFill="1" applyBorder="1" applyAlignment="1">
      <alignment horizontal="center"/>
    </xf>
    <xf numFmtId="0" fontId="3" fillId="3" borderId="11" xfId="0" applyNumberFormat="1" applyFont="1" applyFill="1" applyBorder="1" applyAlignment="1">
      <alignment horizontal="center"/>
    </xf>
    <xf numFmtId="0" fontId="3" fillId="2" borderId="11" xfId="0" applyNumberFormat="1" applyFont="1" applyFill="1" applyBorder="1" applyAlignment="1">
      <alignment horizontal="center"/>
    </xf>
    <xf numFmtId="49" fontId="3" fillId="2" borderId="16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49" fontId="3" fillId="3" borderId="2" xfId="0" applyNumberFormat="1" applyFont="1" applyFill="1" applyBorder="1" applyAlignment="1">
      <alignment horizontal="center"/>
    </xf>
    <xf numFmtId="166" fontId="3" fillId="3" borderId="2" xfId="0" applyNumberFormat="1" applyFont="1" applyFill="1" applyBorder="1" applyAlignment="1">
      <alignment horizontal="center"/>
    </xf>
    <xf numFmtId="49" fontId="3" fillId="2" borderId="16" xfId="1" applyNumberFormat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/>
    </xf>
    <xf numFmtId="49" fontId="3" fillId="2" borderId="2" xfId="1" applyNumberFormat="1" applyFont="1" applyFill="1" applyBorder="1" applyAlignment="1">
      <alignment horizontal="center"/>
    </xf>
    <xf numFmtId="166" fontId="3" fillId="2" borderId="2" xfId="1" applyNumberFormat="1" applyFont="1" applyFill="1" applyBorder="1" applyAlignment="1">
      <alignment horizontal="center"/>
    </xf>
    <xf numFmtId="0" fontId="3" fillId="3" borderId="2" xfId="0" applyNumberFormat="1" applyFont="1" applyFill="1" applyBorder="1" applyAlignment="1">
      <alignment horizontal="center"/>
    </xf>
    <xf numFmtId="49" fontId="3" fillId="3" borderId="12" xfId="0" applyNumberFormat="1" applyFont="1" applyFill="1" applyBorder="1" applyAlignment="1">
      <alignment horizontal="center"/>
    </xf>
    <xf numFmtId="166" fontId="3" fillId="3" borderId="12" xfId="0" applyNumberFormat="1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49" fontId="3" fillId="3" borderId="8" xfId="0" applyNumberFormat="1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49" fontId="3" fillId="0" borderId="11" xfId="0" applyNumberFormat="1" applyFont="1" applyFill="1" applyBorder="1" applyAlignment="1">
      <alignment horizontal="center"/>
    </xf>
    <xf numFmtId="49" fontId="3" fillId="0" borderId="12" xfId="0" applyNumberFormat="1" applyFont="1" applyFill="1" applyBorder="1" applyAlignment="1">
      <alignment horizontal="center"/>
    </xf>
    <xf numFmtId="166" fontId="3" fillId="0" borderId="11" xfId="0" applyNumberFormat="1" applyFont="1" applyFill="1" applyBorder="1" applyAlignment="1">
      <alignment horizontal="center"/>
    </xf>
    <xf numFmtId="166" fontId="3" fillId="0" borderId="12" xfId="0" applyNumberFormat="1" applyFont="1" applyFill="1" applyBorder="1" applyAlignment="1">
      <alignment horizontal="center"/>
    </xf>
    <xf numFmtId="0" fontId="3" fillId="0" borderId="11" xfId="0" applyNumberFormat="1" applyFont="1" applyFill="1" applyBorder="1" applyAlignment="1">
      <alignment horizontal="center"/>
    </xf>
    <xf numFmtId="20" fontId="3" fillId="3" borderId="3" xfId="0" applyNumberFormat="1" applyFont="1" applyFill="1" applyBorder="1" applyAlignment="1">
      <alignment horizontal="center"/>
    </xf>
    <xf numFmtId="20" fontId="3" fillId="3" borderId="1" xfId="0" applyNumberFormat="1" applyFont="1" applyFill="1" applyBorder="1" applyAlignment="1">
      <alignment horizontal="center"/>
    </xf>
    <xf numFmtId="20" fontId="3" fillId="2" borderId="1" xfId="0" applyNumberFormat="1" applyFont="1" applyFill="1" applyBorder="1" applyAlignment="1">
      <alignment horizontal="center"/>
    </xf>
    <xf numFmtId="20" fontId="3" fillId="2" borderId="19" xfId="0" applyNumberFormat="1" applyFont="1" applyFill="1" applyBorder="1" applyAlignment="1">
      <alignment horizontal="center"/>
    </xf>
    <xf numFmtId="20" fontId="3" fillId="0" borderId="1" xfId="0" applyNumberFormat="1" applyFont="1" applyFill="1" applyBorder="1" applyAlignment="1">
      <alignment horizontal="center"/>
    </xf>
    <xf numFmtId="0" fontId="0" fillId="3" borderId="0" xfId="0" applyFill="1"/>
    <xf numFmtId="49" fontId="3" fillId="3" borderId="0" xfId="1" applyNumberFormat="1" applyFont="1" applyFill="1" applyBorder="1" applyAlignment="1">
      <alignment horizontal="center"/>
    </xf>
    <xf numFmtId="0" fontId="3" fillId="3" borderId="0" xfId="1" applyFont="1" applyFill="1" applyBorder="1" applyAlignment="1">
      <alignment horizontal="center"/>
    </xf>
    <xf numFmtId="166" fontId="3" fillId="3" borderId="0" xfId="1" applyNumberFormat="1" applyFont="1" applyFill="1" applyBorder="1" applyAlignment="1">
      <alignment horizontal="center"/>
    </xf>
    <xf numFmtId="20" fontId="3" fillId="3" borderId="0" xfId="1" applyNumberFormat="1" applyFont="1" applyFill="1" applyBorder="1" applyAlignment="1">
      <alignment horizontal="center"/>
    </xf>
    <xf numFmtId="166" fontId="6" fillId="3" borderId="0" xfId="0" applyNumberFormat="1" applyFont="1" applyFill="1" applyBorder="1" applyAlignment="1">
      <alignment horizontal="center"/>
    </xf>
    <xf numFmtId="166" fontId="6" fillId="3" borderId="0" xfId="0" applyNumberFormat="1" applyFont="1" applyFill="1" applyBorder="1" applyAlignment="1">
      <alignment horizontal="left"/>
    </xf>
    <xf numFmtId="49" fontId="3" fillId="0" borderId="22" xfId="1" applyNumberFormat="1" applyFont="1" applyFill="1" applyBorder="1" applyAlignment="1">
      <alignment horizontal="center"/>
    </xf>
    <xf numFmtId="0" fontId="3" fillId="2" borderId="23" xfId="1" applyFont="1" applyFill="1" applyBorder="1" applyAlignment="1">
      <alignment horizontal="center"/>
    </xf>
    <xf numFmtId="49" fontId="3" fillId="2" borderId="23" xfId="1" applyNumberFormat="1" applyFont="1" applyFill="1" applyBorder="1" applyAlignment="1">
      <alignment horizontal="center"/>
    </xf>
    <xf numFmtId="166" fontId="3" fillId="2" borderId="23" xfId="1" applyNumberFormat="1" applyFont="1" applyFill="1" applyBorder="1" applyAlignment="1">
      <alignment horizontal="center"/>
    </xf>
    <xf numFmtId="49" fontId="3" fillId="0" borderId="22" xfId="0" applyNumberFormat="1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49" fontId="3" fillId="2" borderId="23" xfId="0" applyNumberFormat="1" applyFont="1" applyFill="1" applyBorder="1" applyAlignment="1">
      <alignment horizontal="center"/>
    </xf>
    <xf numFmtId="166" fontId="3" fillId="2" borderId="23" xfId="0" applyNumberFormat="1" applyFont="1" applyFill="1" applyBorder="1" applyAlignment="1">
      <alignment horizontal="center"/>
    </xf>
    <xf numFmtId="20" fontId="3" fillId="2" borderId="25" xfId="0" applyNumberFormat="1" applyFont="1" applyFill="1" applyBorder="1" applyAlignment="1">
      <alignment horizontal="center"/>
    </xf>
    <xf numFmtId="49" fontId="3" fillId="3" borderId="23" xfId="0" applyNumberFormat="1" applyFont="1" applyFill="1" applyBorder="1" applyAlignment="1">
      <alignment horizontal="center"/>
    </xf>
    <xf numFmtId="166" fontId="3" fillId="3" borderId="23" xfId="0" applyNumberFormat="1" applyFont="1" applyFill="1" applyBorder="1" applyAlignment="1">
      <alignment horizontal="center"/>
    </xf>
    <xf numFmtId="49" fontId="3" fillId="3" borderId="22" xfId="0" applyNumberFormat="1" applyFont="1" applyFill="1" applyBorder="1" applyAlignment="1">
      <alignment horizontal="center"/>
    </xf>
    <xf numFmtId="0" fontId="3" fillId="3" borderId="23" xfId="0" applyFont="1" applyFill="1" applyBorder="1" applyAlignment="1">
      <alignment horizontal="center"/>
    </xf>
    <xf numFmtId="20" fontId="3" fillId="3" borderId="25" xfId="0" applyNumberFormat="1" applyFont="1" applyFill="1" applyBorder="1" applyAlignment="1">
      <alignment horizontal="center"/>
    </xf>
    <xf numFmtId="0" fontId="3" fillId="0" borderId="23" xfId="0" applyFont="1" applyFill="1" applyBorder="1" applyAlignment="1">
      <alignment horizontal="center"/>
    </xf>
    <xf numFmtId="49" fontId="3" fillId="0" borderId="23" xfId="0" applyNumberFormat="1" applyFont="1" applyFill="1" applyBorder="1" applyAlignment="1">
      <alignment horizontal="center"/>
    </xf>
    <xf numFmtId="166" fontId="3" fillId="0" borderId="23" xfId="0" applyNumberFormat="1" applyFont="1" applyFill="1" applyBorder="1" applyAlignment="1">
      <alignment horizontal="center"/>
    </xf>
    <xf numFmtId="20" fontId="3" fillId="0" borderId="25" xfId="0" applyNumberFormat="1" applyFont="1" applyFill="1" applyBorder="1" applyAlignment="1">
      <alignment horizontal="center"/>
    </xf>
    <xf numFmtId="0" fontId="3" fillId="0" borderId="23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49" fontId="3" fillId="2" borderId="29" xfId="0" applyNumberFormat="1" applyFont="1" applyFill="1" applyBorder="1" applyAlignment="1">
      <alignment horizontal="center"/>
    </xf>
    <xf numFmtId="49" fontId="3" fillId="2" borderId="21" xfId="0" applyNumberFormat="1" applyFont="1" applyFill="1" applyBorder="1" applyAlignment="1">
      <alignment horizontal="center"/>
    </xf>
    <xf numFmtId="49" fontId="3" fillId="0" borderId="21" xfId="0" applyNumberFormat="1" applyFont="1" applyFill="1" applyBorder="1" applyAlignment="1">
      <alignment horizontal="center"/>
    </xf>
    <xf numFmtId="49" fontId="3" fillId="0" borderId="31" xfId="0" applyNumberFormat="1" applyFont="1" applyFill="1" applyBorder="1" applyAlignment="1">
      <alignment horizontal="center"/>
    </xf>
    <xf numFmtId="49" fontId="3" fillId="3" borderId="21" xfId="0" applyNumberFormat="1" applyFont="1" applyFill="1" applyBorder="1" applyAlignment="1">
      <alignment horizontal="center"/>
    </xf>
    <xf numFmtId="0" fontId="3" fillId="2" borderId="12" xfId="1" applyFont="1" applyFill="1" applyBorder="1" applyAlignment="1">
      <alignment horizontal="center"/>
    </xf>
    <xf numFmtId="49" fontId="3" fillId="2" borderId="12" xfId="1" applyNumberFormat="1" applyFont="1" applyFill="1" applyBorder="1" applyAlignment="1">
      <alignment horizontal="center"/>
    </xf>
    <xf numFmtId="166" fontId="3" fillId="2" borderId="12" xfId="1" applyNumberFormat="1" applyFont="1" applyFill="1" applyBorder="1" applyAlignment="1">
      <alignment horizontal="center"/>
    </xf>
    <xf numFmtId="49" fontId="3" fillId="0" borderId="9" xfId="1" applyNumberFormat="1" applyFont="1" applyFill="1" applyBorder="1" applyAlignment="1">
      <alignment horizontal="center"/>
    </xf>
    <xf numFmtId="49" fontId="3" fillId="2" borderId="12" xfId="0" applyNumberFormat="1" applyFont="1" applyFill="1" applyBorder="1" applyAlignment="1">
      <alignment horizontal="center"/>
    </xf>
    <xf numFmtId="49" fontId="3" fillId="2" borderId="22" xfId="0" applyNumberFormat="1" applyFont="1" applyFill="1" applyBorder="1" applyAlignment="1">
      <alignment horizontal="center"/>
    </xf>
    <xf numFmtId="49" fontId="3" fillId="3" borderId="31" xfId="0" applyNumberFormat="1" applyFont="1" applyFill="1" applyBorder="1" applyAlignment="1">
      <alignment horizontal="center"/>
    </xf>
    <xf numFmtId="49" fontId="3" fillId="3" borderId="9" xfId="0" applyNumberFormat="1" applyFont="1" applyFill="1" applyBorder="1" applyAlignment="1">
      <alignment horizontal="center"/>
    </xf>
    <xf numFmtId="20" fontId="3" fillId="3" borderId="15" xfId="0" applyNumberFormat="1" applyFont="1" applyFill="1" applyBorder="1" applyAlignment="1">
      <alignment horizontal="center"/>
    </xf>
    <xf numFmtId="20" fontId="3" fillId="0" borderId="24" xfId="0" applyNumberFormat="1" applyFont="1" applyFill="1" applyBorder="1" applyAlignment="1">
      <alignment horizontal="center"/>
    </xf>
    <xf numFmtId="20" fontId="3" fillId="0" borderId="15" xfId="0" applyNumberFormat="1" applyFont="1" applyFill="1" applyBorder="1" applyAlignment="1">
      <alignment horizontal="center"/>
    </xf>
    <xf numFmtId="20" fontId="3" fillId="3" borderId="14" xfId="0" applyNumberFormat="1" applyFont="1" applyFill="1" applyBorder="1" applyAlignment="1">
      <alignment horizontal="center"/>
    </xf>
    <xf numFmtId="0" fontId="8" fillId="3" borderId="0" xfId="0" applyFont="1" applyFill="1"/>
    <xf numFmtId="167" fontId="3" fillId="3" borderId="8" xfId="5" applyFont="1" applyFill="1" applyBorder="1" applyAlignment="1">
      <alignment horizontal="center" vertical="center"/>
    </xf>
    <xf numFmtId="167" fontId="3" fillId="3" borderId="9" xfId="5" applyFont="1" applyFill="1" applyBorder="1" applyAlignment="1">
      <alignment horizontal="center" vertical="center"/>
    </xf>
    <xf numFmtId="0" fontId="3" fillId="3" borderId="11" xfId="5" applyNumberFormat="1" applyFont="1" applyFill="1" applyBorder="1" applyAlignment="1">
      <alignment horizontal="center" vertical="center"/>
    </xf>
    <xf numFmtId="0" fontId="3" fillId="3" borderId="12" xfId="5" applyNumberFormat="1" applyFont="1" applyFill="1" applyBorder="1" applyAlignment="1">
      <alignment horizontal="center" vertical="center"/>
    </xf>
    <xf numFmtId="167" fontId="3" fillId="3" borderId="11" xfId="5" applyFont="1" applyFill="1" applyBorder="1" applyAlignment="1">
      <alignment horizontal="center" vertical="center"/>
    </xf>
    <xf numFmtId="167" fontId="3" fillId="3" borderId="12" xfId="5" applyFont="1" applyFill="1" applyBorder="1" applyAlignment="1">
      <alignment horizontal="center" vertical="center"/>
    </xf>
    <xf numFmtId="168" fontId="3" fillId="3" borderId="11" xfId="5" applyNumberFormat="1" applyFont="1" applyFill="1" applyBorder="1" applyAlignment="1">
      <alignment horizontal="center" vertical="center"/>
    </xf>
    <xf numFmtId="168" fontId="3" fillId="3" borderId="12" xfId="5" applyNumberFormat="1" applyFont="1" applyFill="1" applyBorder="1" applyAlignment="1">
      <alignment horizontal="center" vertical="center"/>
    </xf>
    <xf numFmtId="169" fontId="3" fillId="3" borderId="1" xfId="5" applyNumberFormat="1" applyFont="1" applyFill="1" applyBorder="1" applyAlignment="1">
      <alignment horizontal="center" vertical="center"/>
    </xf>
    <xf numFmtId="169" fontId="3" fillId="3" borderId="19" xfId="5" applyNumberFormat="1" applyFont="1" applyFill="1" applyBorder="1" applyAlignment="1">
      <alignment horizontal="center" vertical="center"/>
    </xf>
    <xf numFmtId="0" fontId="8" fillId="3" borderId="0" xfId="0" applyFont="1" applyFill="1" applyAlignment="1">
      <alignment horizontal="left" wrapText="1"/>
    </xf>
    <xf numFmtId="0" fontId="8" fillId="0" borderId="33" xfId="0" applyFont="1" applyFill="1" applyBorder="1"/>
    <xf numFmtId="167" fontId="9" fillId="3" borderId="33" xfId="5" applyFont="1" applyFill="1" applyBorder="1" applyAlignment="1">
      <alignment horizontal="center" vertical="center"/>
    </xf>
    <xf numFmtId="0" fontId="9" fillId="3" borderId="33" xfId="5" applyNumberFormat="1" applyFont="1" applyFill="1" applyBorder="1" applyAlignment="1">
      <alignment horizontal="center" vertical="center"/>
    </xf>
    <xf numFmtId="167" fontId="9" fillId="3" borderId="33" xfId="5" quotePrefix="1" applyFont="1" applyFill="1" applyBorder="1" applyAlignment="1">
      <alignment horizontal="center" vertical="center"/>
    </xf>
    <xf numFmtId="168" fontId="9" fillId="3" borderId="33" xfId="5" applyNumberFormat="1" applyFont="1" applyFill="1" applyBorder="1" applyAlignment="1">
      <alignment horizontal="center" vertical="center"/>
    </xf>
    <xf numFmtId="169" fontId="9" fillId="3" borderId="33" xfId="5" applyNumberFormat="1" applyFont="1" applyFill="1" applyBorder="1" applyAlignment="1">
      <alignment horizontal="center" vertical="center"/>
    </xf>
    <xf numFmtId="0" fontId="8" fillId="3" borderId="33" xfId="0" applyFont="1" applyFill="1" applyBorder="1"/>
    <xf numFmtId="0" fontId="8" fillId="0" borderId="0" xfId="0" applyFont="1"/>
    <xf numFmtId="0" fontId="8" fillId="3" borderId="0" xfId="0" applyFont="1" applyFill="1" applyBorder="1"/>
    <xf numFmtId="0" fontId="8" fillId="3" borderId="11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1" fillId="3" borderId="0" xfId="0" applyFont="1" applyFill="1"/>
    <xf numFmtId="0" fontId="5" fillId="3" borderId="0" xfId="0" applyFont="1" applyFill="1"/>
    <xf numFmtId="0" fontId="8" fillId="3" borderId="1" xfId="0" applyFont="1" applyFill="1" applyBorder="1" applyAlignment="1">
      <alignment horizontal="center" vertical="center"/>
    </xf>
    <xf numFmtId="0" fontId="8" fillId="3" borderId="25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20" fontId="3" fillId="2" borderId="3" xfId="1" applyNumberFormat="1" applyFont="1" applyFill="1" applyBorder="1" applyAlignment="1">
      <alignment horizontal="center"/>
    </xf>
    <xf numFmtId="20" fontId="3" fillId="2" borderId="1" xfId="1" applyNumberFormat="1" applyFont="1" applyFill="1" applyBorder="1" applyAlignment="1">
      <alignment horizontal="center"/>
    </xf>
    <xf numFmtId="20" fontId="3" fillId="3" borderId="1" xfId="1" applyNumberFormat="1" applyFont="1" applyFill="1" applyBorder="1" applyAlignment="1">
      <alignment horizontal="center"/>
    </xf>
    <xf numFmtId="20" fontId="3" fillId="3" borderId="25" xfId="1" applyNumberFormat="1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3" fillId="2" borderId="8" xfId="0" applyNumberFormat="1" applyFont="1" applyFill="1" applyBorder="1" applyAlignment="1">
      <alignment horizontal="center"/>
    </xf>
    <xf numFmtId="49" fontId="3" fillId="0" borderId="8" xfId="0" applyNumberFormat="1" applyFont="1" applyFill="1" applyBorder="1" applyAlignment="1">
      <alignment horizontal="center"/>
    </xf>
    <xf numFmtId="49" fontId="3" fillId="3" borderId="11" xfId="0" applyNumberFormat="1" applyFont="1" applyFill="1" applyBorder="1" applyAlignment="1">
      <alignment horizontal="center"/>
    </xf>
    <xf numFmtId="49" fontId="3" fillId="2" borderId="11" xfId="0" applyNumberFormat="1" applyFont="1" applyFill="1" applyBorder="1" applyAlignment="1">
      <alignment horizontal="center"/>
    </xf>
    <xf numFmtId="166" fontId="3" fillId="3" borderId="11" xfId="0" applyNumberFormat="1" applyFont="1" applyFill="1" applyBorder="1" applyAlignment="1">
      <alignment horizontal="center"/>
    </xf>
    <xf numFmtId="166" fontId="3" fillId="2" borderId="11" xfId="0" applyNumberFormat="1" applyFont="1" applyFill="1" applyBorder="1" applyAlignment="1">
      <alignment horizontal="center"/>
    </xf>
    <xf numFmtId="0" fontId="3" fillId="3" borderId="11" xfId="0" applyNumberFormat="1" applyFont="1" applyFill="1" applyBorder="1" applyAlignment="1">
      <alignment horizontal="center"/>
    </xf>
    <xf numFmtId="0" fontId="3" fillId="2" borderId="11" xfId="0" applyNumberFormat="1" applyFont="1" applyFill="1" applyBorder="1" applyAlignment="1">
      <alignment horizontal="center"/>
    </xf>
    <xf numFmtId="49" fontId="3" fillId="2" borderId="16" xfId="0" applyNumberFormat="1" applyFont="1" applyFill="1" applyBorder="1" applyAlignment="1">
      <alignment horizontal="center"/>
    </xf>
    <xf numFmtId="49" fontId="3" fillId="3" borderId="2" xfId="0" applyNumberFormat="1" applyFont="1" applyFill="1" applyBorder="1" applyAlignment="1">
      <alignment horizontal="center"/>
    </xf>
    <xf numFmtId="166" fontId="3" fillId="3" borderId="2" xfId="0" applyNumberFormat="1" applyFont="1" applyFill="1" applyBorder="1" applyAlignment="1">
      <alignment horizontal="center"/>
    </xf>
    <xf numFmtId="49" fontId="3" fillId="3" borderId="12" xfId="0" applyNumberFormat="1" applyFont="1" applyFill="1" applyBorder="1" applyAlignment="1">
      <alignment horizontal="center"/>
    </xf>
    <xf numFmtId="166" fontId="3" fillId="3" borderId="12" xfId="0" applyNumberFormat="1" applyFont="1" applyFill="1" applyBorder="1" applyAlignment="1">
      <alignment horizontal="center"/>
    </xf>
    <xf numFmtId="49" fontId="3" fillId="2" borderId="9" xfId="0" applyNumberFormat="1" applyFont="1" applyFill="1" applyBorder="1" applyAlignment="1">
      <alignment horizontal="center"/>
    </xf>
    <xf numFmtId="49" fontId="3" fillId="0" borderId="22" xfId="0" applyNumberFormat="1" applyFont="1" applyFill="1" applyBorder="1" applyAlignment="1">
      <alignment horizontal="center"/>
    </xf>
    <xf numFmtId="49" fontId="3" fillId="3" borderId="23" xfId="0" applyNumberFormat="1" applyFont="1" applyFill="1" applyBorder="1" applyAlignment="1">
      <alignment horizontal="center"/>
    </xf>
    <xf numFmtId="166" fontId="3" fillId="3" borderId="23" xfId="0" applyNumberFormat="1" applyFont="1" applyFill="1" applyBorder="1" applyAlignment="1">
      <alignment horizontal="center"/>
    </xf>
    <xf numFmtId="0" fontId="3" fillId="0" borderId="23" xfId="0" applyFont="1" applyFill="1" applyBorder="1" applyAlignment="1">
      <alignment horizontal="center"/>
    </xf>
    <xf numFmtId="49" fontId="3" fillId="0" borderId="23" xfId="0" applyNumberFormat="1" applyFont="1" applyFill="1" applyBorder="1" applyAlignment="1">
      <alignment horizontal="center"/>
    </xf>
    <xf numFmtId="166" fontId="3" fillId="0" borderId="23" xfId="0" applyNumberFormat="1" applyFont="1" applyFill="1" applyBorder="1" applyAlignment="1">
      <alignment horizontal="center"/>
    </xf>
    <xf numFmtId="0" fontId="3" fillId="3" borderId="29" xfId="0" applyFont="1" applyFill="1" applyBorder="1" applyAlignment="1">
      <alignment horizontal="center"/>
    </xf>
    <xf numFmtId="0" fontId="3" fillId="3" borderId="21" xfId="0" applyFont="1" applyFill="1" applyBorder="1" applyAlignment="1">
      <alignment horizontal="center"/>
    </xf>
    <xf numFmtId="0" fontId="3" fillId="2" borderId="21" xfId="0" applyFont="1" applyFill="1" applyBorder="1" applyAlignment="1">
      <alignment horizontal="center"/>
    </xf>
    <xf numFmtId="0" fontId="3" fillId="3" borderId="31" xfId="0" applyFont="1" applyFill="1" applyBorder="1" applyAlignment="1">
      <alignment horizontal="center"/>
    </xf>
    <xf numFmtId="0" fontId="3" fillId="3" borderId="30" xfId="0" applyFont="1" applyFill="1" applyBorder="1" applyAlignment="1">
      <alignment horizontal="center"/>
    </xf>
    <xf numFmtId="20" fontId="3" fillId="2" borderId="24" xfId="0" applyNumberFormat="1" applyFont="1" applyFill="1" applyBorder="1" applyAlignment="1">
      <alignment horizontal="center"/>
    </xf>
    <xf numFmtId="20" fontId="3" fillId="2" borderId="15" xfId="0" applyNumberFormat="1" applyFont="1" applyFill="1" applyBorder="1" applyAlignment="1">
      <alignment horizontal="center"/>
    </xf>
    <xf numFmtId="20" fontId="3" fillId="0" borderId="24" xfId="0" applyNumberFormat="1" applyFont="1" applyFill="1" applyBorder="1" applyAlignment="1">
      <alignment horizontal="center"/>
    </xf>
    <xf numFmtId="20" fontId="3" fillId="3" borderId="14" xfId="0" applyNumberFormat="1" applyFont="1" applyFill="1" applyBorder="1" applyAlignment="1">
      <alignment horizontal="center"/>
    </xf>
    <xf numFmtId="0" fontId="8" fillId="3" borderId="21" xfId="0" applyFont="1" applyFill="1" applyBorder="1" applyAlignment="1">
      <alignment horizontal="center" vertical="center"/>
    </xf>
    <xf numFmtId="0" fontId="8" fillId="3" borderId="30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0" fillId="0" borderId="0" xfId="0" applyFill="1"/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0" xfId="0" applyFont="1" applyFill="1"/>
    <xf numFmtId="0" fontId="8" fillId="0" borderId="1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/>
    </xf>
    <xf numFmtId="0" fontId="8" fillId="3" borderId="31" xfId="0" applyFont="1" applyFill="1" applyBorder="1" applyAlignment="1">
      <alignment horizontal="center" vertical="center"/>
    </xf>
    <xf numFmtId="20" fontId="3" fillId="3" borderId="17" xfId="0" applyNumberFormat="1" applyFont="1" applyFill="1" applyBorder="1" applyAlignment="1">
      <alignment horizontal="center"/>
    </xf>
    <xf numFmtId="20" fontId="3" fillId="2" borderId="14" xfId="0" applyNumberFormat="1" applyFont="1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8" fillId="0" borderId="23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/>
    </xf>
    <xf numFmtId="0" fontId="8" fillId="0" borderId="2" xfId="0" applyFont="1" applyFill="1" applyBorder="1" applyAlignment="1">
      <alignment horizontal="center" vertical="center"/>
    </xf>
    <xf numFmtId="170" fontId="8" fillId="0" borderId="11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0" fillId="0" borderId="0" xfId="0" applyFont="1" applyFill="1"/>
    <xf numFmtId="2" fontId="8" fillId="0" borderId="8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2" fontId="8" fillId="0" borderId="16" xfId="0" applyNumberFormat="1" applyFont="1" applyBorder="1" applyAlignment="1">
      <alignment horizontal="center" vertical="center"/>
    </xf>
    <xf numFmtId="2" fontId="8" fillId="0" borderId="8" xfId="0" applyNumberFormat="1" applyFont="1" applyBorder="1" applyAlignment="1">
      <alignment horizontal="center" vertical="center"/>
    </xf>
    <xf numFmtId="2" fontId="8" fillId="0" borderId="22" xfId="0" applyNumberFormat="1" applyFont="1" applyBorder="1" applyAlignment="1">
      <alignment horizontal="center" vertical="center"/>
    </xf>
    <xf numFmtId="2" fontId="8" fillId="0" borderId="11" xfId="0" applyNumberFormat="1" applyFont="1" applyFill="1" applyBorder="1" applyAlignment="1">
      <alignment horizontal="center" vertical="center"/>
    </xf>
    <xf numFmtId="2" fontId="8" fillId="0" borderId="23" xfId="0" applyNumberFormat="1" applyFont="1" applyFill="1" applyBorder="1" applyAlignment="1">
      <alignment horizontal="center" vertical="center"/>
    </xf>
    <xf numFmtId="2" fontId="8" fillId="0" borderId="12" xfId="0" applyNumberFormat="1" applyFont="1" applyFill="1" applyBorder="1" applyAlignment="1">
      <alignment horizontal="center" vertical="center"/>
    </xf>
    <xf numFmtId="0" fontId="0" fillId="6" borderId="26" xfId="0" applyFill="1" applyBorder="1"/>
    <xf numFmtId="0" fontId="0" fillId="6" borderId="27" xfId="0" applyFill="1" applyBorder="1"/>
    <xf numFmtId="0" fontId="0" fillId="6" borderId="32" xfId="0" applyFill="1" applyBorder="1"/>
    <xf numFmtId="0" fontId="0" fillId="6" borderId="33" xfId="0" applyFill="1" applyBorder="1"/>
    <xf numFmtId="0" fontId="0" fillId="6" borderId="0" xfId="0" applyFill="1" applyBorder="1"/>
    <xf numFmtId="0" fontId="0" fillId="6" borderId="37" xfId="0" applyFill="1" applyBorder="1"/>
    <xf numFmtId="0" fontId="0" fillId="6" borderId="39" xfId="0" applyFill="1" applyBorder="1"/>
    <xf numFmtId="0" fontId="0" fillId="6" borderId="20" xfId="0" applyFill="1" applyBorder="1"/>
    <xf numFmtId="0" fontId="0" fillId="6" borderId="38" xfId="0" applyFill="1" applyBorder="1"/>
    <xf numFmtId="2" fontId="8" fillId="0" borderId="2" xfId="0" applyNumberFormat="1" applyFont="1" applyBorder="1" applyAlignment="1">
      <alignment horizontal="center" vertical="center"/>
    </xf>
    <xf numFmtId="2" fontId="8" fillId="0" borderId="11" xfId="0" applyNumberFormat="1" applyFont="1" applyBorder="1" applyAlignment="1">
      <alignment horizontal="center" vertical="center"/>
    </xf>
    <xf numFmtId="2" fontId="8" fillId="0" borderId="23" xfId="0" applyNumberFormat="1" applyFont="1" applyBorder="1" applyAlignment="1">
      <alignment horizontal="center" vertical="center"/>
    </xf>
    <xf numFmtId="2" fontId="8" fillId="3" borderId="11" xfId="0" applyNumberFormat="1" applyFont="1" applyFill="1" applyBorder="1" applyAlignment="1">
      <alignment horizontal="center" vertical="center"/>
    </xf>
    <xf numFmtId="2" fontId="8" fillId="3" borderId="12" xfId="0" applyNumberFormat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/>
    </xf>
    <xf numFmtId="20" fontId="3" fillId="0" borderId="1" xfId="1" applyNumberFormat="1" applyFont="1" applyFill="1" applyBorder="1" applyAlignment="1">
      <alignment horizontal="center"/>
    </xf>
    <xf numFmtId="20" fontId="3" fillId="0" borderId="19" xfId="1" applyNumberFormat="1" applyFont="1" applyFill="1" applyBorder="1" applyAlignment="1">
      <alignment horizontal="center"/>
    </xf>
    <xf numFmtId="49" fontId="3" fillId="2" borderId="7" xfId="0" applyNumberFormat="1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49" fontId="3" fillId="3" borderId="10" xfId="0" applyNumberFormat="1" applyFont="1" applyFill="1" applyBorder="1" applyAlignment="1">
      <alignment horizontal="center"/>
    </xf>
    <xf numFmtId="166" fontId="3" fillId="3" borderId="10" xfId="0" applyNumberFormat="1" applyFont="1" applyFill="1" applyBorder="1" applyAlignment="1">
      <alignment horizontal="center"/>
    </xf>
    <xf numFmtId="20" fontId="3" fillId="3" borderId="13" xfId="0" applyNumberFormat="1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22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8" fillId="3" borderId="10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/>
    </xf>
    <xf numFmtId="20" fontId="3" fillId="0" borderId="14" xfId="0" applyNumberFormat="1" applyFont="1" applyFill="1" applyBorder="1" applyAlignment="1">
      <alignment horizontal="center"/>
    </xf>
    <xf numFmtId="0" fontId="1" fillId="0" borderId="21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/>
    </xf>
    <xf numFmtId="0" fontId="1" fillId="0" borderId="0" xfId="0" applyFont="1" applyFill="1" applyBorder="1"/>
    <xf numFmtId="0" fontId="3" fillId="0" borderId="0" xfId="0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20" fontId="3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3" fillId="3" borderId="10" xfId="0" applyNumberFormat="1" applyFont="1" applyFill="1" applyBorder="1" applyAlignment="1">
      <alignment horizontal="center"/>
    </xf>
    <xf numFmtId="20" fontId="3" fillId="3" borderId="18" xfId="0" applyNumberFormat="1" applyFont="1" applyFill="1" applyBorder="1" applyAlignment="1">
      <alignment horizontal="center"/>
    </xf>
    <xf numFmtId="0" fontId="5" fillId="3" borderId="29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8" fillId="3" borderId="2" xfId="0" applyFont="1" applyFill="1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5" fillId="3" borderId="16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2" fontId="8" fillId="3" borderId="8" xfId="0" applyNumberFormat="1" applyFont="1" applyFill="1" applyBorder="1" applyAlignment="1">
      <alignment horizontal="center" vertical="center"/>
    </xf>
    <xf numFmtId="2" fontId="8" fillId="3" borderId="9" xfId="0" applyNumberFormat="1" applyFont="1" applyFill="1" applyBorder="1" applyAlignment="1">
      <alignment horizontal="center" vertical="center"/>
    </xf>
    <xf numFmtId="2" fontId="8" fillId="0" borderId="7" xfId="0" applyNumberFormat="1" applyFont="1" applyBorder="1" applyAlignment="1">
      <alignment horizontal="center" vertical="center"/>
    </xf>
    <xf numFmtId="2" fontId="8" fillId="0" borderId="9" xfId="0" applyNumberFormat="1" applyFont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/>
    </xf>
    <xf numFmtId="2" fontId="8" fillId="0" borderId="10" xfId="0" applyNumberFormat="1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170" fontId="8" fillId="0" borderId="8" xfId="0" applyNumberFormat="1" applyFont="1" applyFill="1" applyBorder="1" applyAlignment="1">
      <alignment horizontal="center" vertical="center"/>
    </xf>
    <xf numFmtId="170" fontId="8" fillId="0" borderId="22" xfId="0" applyNumberFormat="1" applyFont="1" applyFill="1" applyBorder="1" applyAlignment="1">
      <alignment horizontal="center" vertical="center"/>
    </xf>
    <xf numFmtId="170" fontId="8" fillId="0" borderId="9" xfId="0" applyNumberFormat="1" applyFont="1" applyFill="1" applyBorder="1" applyAlignment="1">
      <alignment horizontal="center" vertical="center"/>
    </xf>
    <xf numFmtId="170" fontId="8" fillId="0" borderId="23" xfId="0" applyNumberFormat="1" applyFont="1" applyFill="1" applyBorder="1" applyAlignment="1">
      <alignment horizontal="center" vertical="center"/>
    </xf>
    <xf numFmtId="170" fontId="8" fillId="0" borderId="1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2" fontId="8" fillId="0" borderId="0" xfId="0" applyNumberFormat="1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8" fillId="3" borderId="7" xfId="0" applyNumberFormat="1" applyFont="1" applyFill="1" applyBorder="1" applyAlignment="1">
      <alignment horizontal="center" vertical="center"/>
    </xf>
    <xf numFmtId="170" fontId="1" fillId="0" borderId="11" xfId="0" applyNumberFormat="1" applyFont="1" applyFill="1" applyBorder="1" applyAlignment="1">
      <alignment horizontal="center" vertical="center"/>
    </xf>
    <xf numFmtId="20" fontId="3" fillId="0" borderId="3" xfId="0" applyNumberFormat="1" applyFont="1" applyFill="1" applyBorder="1" applyAlignment="1">
      <alignment horizontal="center"/>
    </xf>
    <xf numFmtId="0" fontId="8" fillId="0" borderId="16" xfId="0" applyFont="1" applyFill="1" applyBorder="1" applyAlignment="1">
      <alignment horizontal="center" vertical="center"/>
    </xf>
    <xf numFmtId="17" fontId="10" fillId="5" borderId="4" xfId="0" applyNumberFormat="1" applyFont="1" applyFill="1" applyBorder="1" applyAlignment="1">
      <alignment horizontal="center"/>
    </xf>
    <xf numFmtId="17" fontId="10" fillId="5" borderId="5" xfId="0" applyNumberFormat="1" applyFont="1" applyFill="1" applyBorder="1" applyAlignment="1">
      <alignment horizontal="center"/>
    </xf>
    <xf numFmtId="17" fontId="10" fillId="5" borderId="6" xfId="0" applyNumberFormat="1" applyFont="1" applyFill="1" applyBorder="1" applyAlignment="1">
      <alignment horizontal="center"/>
    </xf>
    <xf numFmtId="0" fontId="3" fillId="5" borderId="18" xfId="0" applyFont="1" applyFill="1" applyBorder="1" applyAlignment="1">
      <alignment horizontal="left"/>
    </xf>
    <xf numFmtId="0" fontId="3" fillId="5" borderId="19" xfId="0" applyFont="1" applyFill="1" applyBorder="1" applyAlignment="1">
      <alignment horizontal="left"/>
    </xf>
    <xf numFmtId="0" fontId="3" fillId="5" borderId="28" xfId="0" applyFont="1" applyFill="1" applyBorder="1" applyAlignment="1">
      <alignment horizontal="left" vertical="center"/>
    </xf>
    <xf numFmtId="0" fontId="3" fillId="5" borderId="30" xfId="0" applyFont="1" applyFill="1" applyBorder="1" applyAlignment="1">
      <alignment horizontal="left" vertical="center"/>
    </xf>
    <xf numFmtId="0" fontId="3" fillId="5" borderId="10" xfId="0" applyFont="1" applyFill="1" applyBorder="1" applyAlignment="1">
      <alignment horizontal="left" vertical="center"/>
    </xf>
    <xf numFmtId="0" fontId="3" fillId="5" borderId="12" xfId="0" applyFont="1" applyFill="1" applyBorder="1" applyAlignment="1">
      <alignment horizontal="left" vertical="center"/>
    </xf>
    <xf numFmtId="0" fontId="3" fillId="5" borderId="18" xfId="0" applyFont="1" applyFill="1" applyBorder="1" applyAlignment="1">
      <alignment horizontal="left" vertical="center"/>
    </xf>
    <xf numFmtId="0" fontId="3" fillId="5" borderId="19" xfId="0" applyFont="1" applyFill="1" applyBorder="1" applyAlignment="1">
      <alignment horizontal="left" vertical="center"/>
    </xf>
    <xf numFmtId="0" fontId="3" fillId="5" borderId="28" xfId="0" applyFont="1" applyFill="1" applyBorder="1" applyAlignment="1">
      <alignment horizontal="left"/>
    </xf>
    <xf numFmtId="0" fontId="3" fillId="5" borderId="30" xfId="0" applyFont="1" applyFill="1" applyBorder="1" applyAlignment="1">
      <alignment horizontal="left"/>
    </xf>
    <xf numFmtId="0" fontId="8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8" fillId="3" borderId="13" xfId="0" applyFont="1" applyFill="1" applyBorder="1" applyAlignment="1">
      <alignment horizontal="left" vertical="center" wrapText="1"/>
    </xf>
    <xf numFmtId="0" fontId="8" fillId="3" borderId="15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horizontal="left" vertical="center" wrapText="1"/>
    </xf>
    <xf numFmtId="0" fontId="8" fillId="0" borderId="19" xfId="0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left" vertical="center" wrapText="1"/>
    </xf>
    <xf numFmtId="0" fontId="8" fillId="3" borderId="9" xfId="0" applyFont="1" applyFill="1" applyBorder="1" applyAlignment="1">
      <alignment horizontal="left" vertical="center" wrapText="1"/>
    </xf>
    <xf numFmtId="0" fontId="3" fillId="5" borderId="10" xfId="0" applyFont="1" applyFill="1" applyBorder="1" applyAlignment="1">
      <alignment horizontal="left"/>
    </xf>
    <xf numFmtId="0" fontId="3" fillId="5" borderId="12" xfId="0" applyFont="1" applyFill="1" applyBorder="1" applyAlignment="1">
      <alignment horizontal="left"/>
    </xf>
    <xf numFmtId="0" fontId="3" fillId="5" borderId="10" xfId="1" applyFont="1" applyFill="1" applyBorder="1" applyAlignment="1">
      <alignment horizontal="left" vertical="center"/>
    </xf>
    <xf numFmtId="0" fontId="3" fillId="5" borderId="12" xfId="1" applyFont="1" applyFill="1" applyBorder="1" applyAlignment="1">
      <alignment horizontal="left" vertical="center"/>
    </xf>
    <xf numFmtId="0" fontId="3" fillId="5" borderId="18" xfId="1" applyFont="1" applyFill="1" applyBorder="1" applyAlignment="1">
      <alignment horizontal="left" vertical="center"/>
    </xf>
    <xf numFmtId="0" fontId="3" fillId="5" borderId="19" xfId="1" applyFont="1" applyFill="1" applyBorder="1" applyAlignment="1">
      <alignment horizontal="left" vertical="center"/>
    </xf>
    <xf numFmtId="0" fontId="8" fillId="3" borderId="10" xfId="0" applyFont="1" applyFill="1" applyBorder="1" applyAlignment="1">
      <alignment horizontal="left" vertical="center" wrapText="1"/>
    </xf>
    <xf numFmtId="0" fontId="8" fillId="3" borderId="12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8" fillId="3" borderId="18" xfId="0" applyFont="1" applyFill="1" applyBorder="1" applyAlignment="1">
      <alignment horizontal="left" vertical="center" wrapText="1"/>
    </xf>
    <xf numFmtId="0" fontId="8" fillId="3" borderId="19" xfId="0" applyFont="1" applyFill="1" applyBorder="1" applyAlignment="1">
      <alignment horizontal="left" vertical="center" wrapText="1"/>
    </xf>
    <xf numFmtId="0" fontId="3" fillId="5" borderId="40" xfId="0" applyFont="1" applyFill="1" applyBorder="1" applyAlignment="1">
      <alignment horizontal="left" vertical="center"/>
    </xf>
    <xf numFmtId="0" fontId="3" fillId="5" borderId="36" xfId="0" applyFont="1" applyFill="1" applyBorder="1" applyAlignment="1">
      <alignment horizontal="left" vertical="center"/>
    </xf>
    <xf numFmtId="17" fontId="10" fillId="5" borderId="26" xfId="0" applyNumberFormat="1" applyFont="1" applyFill="1" applyBorder="1" applyAlignment="1">
      <alignment horizontal="center"/>
    </xf>
    <xf numFmtId="17" fontId="10" fillId="5" borderId="27" xfId="0" applyNumberFormat="1" applyFont="1" applyFill="1" applyBorder="1" applyAlignment="1">
      <alignment horizontal="center"/>
    </xf>
    <xf numFmtId="17" fontId="10" fillId="5" borderId="32" xfId="0" applyNumberFormat="1" applyFont="1" applyFill="1" applyBorder="1" applyAlignment="1">
      <alignment horizontal="center"/>
    </xf>
    <xf numFmtId="0" fontId="3" fillId="5" borderId="7" xfId="0" applyFont="1" applyFill="1" applyBorder="1" applyAlignment="1">
      <alignment horizontal="left" vertical="center"/>
    </xf>
    <xf numFmtId="0" fontId="3" fillId="5" borderId="9" xfId="0" applyFont="1" applyFill="1" applyBorder="1" applyAlignment="1">
      <alignment horizontal="left" vertical="center"/>
    </xf>
    <xf numFmtId="0" fontId="3" fillId="5" borderId="8" xfId="0" applyFont="1" applyFill="1" applyBorder="1" applyAlignment="1">
      <alignment horizontal="left" vertical="center"/>
    </xf>
    <xf numFmtId="0" fontId="3" fillId="5" borderId="11" xfId="0" applyFont="1" applyFill="1" applyBorder="1" applyAlignment="1">
      <alignment horizontal="left" vertical="center"/>
    </xf>
    <xf numFmtId="0" fontId="3" fillId="5" borderId="7" xfId="1" applyFont="1" applyFill="1" applyBorder="1" applyAlignment="1">
      <alignment horizontal="left" vertical="center"/>
    </xf>
    <xf numFmtId="0" fontId="3" fillId="5" borderId="9" xfId="1" applyFont="1" applyFill="1" applyBorder="1" applyAlignment="1">
      <alignment horizontal="left" vertical="center"/>
    </xf>
    <xf numFmtId="0" fontId="3" fillId="5" borderId="13" xfId="0" applyFont="1" applyFill="1" applyBorder="1" applyAlignment="1">
      <alignment horizontal="left" vertical="center"/>
    </xf>
    <xf numFmtId="0" fontId="3" fillId="5" borderId="15" xfId="0" applyFont="1" applyFill="1" applyBorder="1" applyAlignment="1">
      <alignment horizontal="left" vertical="center"/>
    </xf>
    <xf numFmtId="0" fontId="8" fillId="0" borderId="7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/>
    </xf>
    <xf numFmtId="17" fontId="7" fillId="5" borderId="34" xfId="0" applyNumberFormat="1" applyFont="1" applyFill="1" applyBorder="1" applyAlignment="1">
      <alignment horizontal="left"/>
    </xf>
    <xf numFmtId="17" fontId="7" fillId="5" borderId="35" xfId="0" applyNumberFormat="1" applyFont="1" applyFill="1" applyBorder="1" applyAlignment="1">
      <alignment horizontal="left"/>
    </xf>
  </cellXfs>
  <cellStyles count="9">
    <cellStyle name="Euro" xfId="3"/>
    <cellStyle name="Euro 2" xfId="7"/>
    <cellStyle name="Input Data" xfId="5"/>
    <cellStyle name="Millares 2" xfId="2"/>
    <cellStyle name="Millares 2 2" xfId="6"/>
    <cellStyle name="Normal" xfId="0" builtinId="0"/>
    <cellStyle name="Normal 2" xfId="4"/>
    <cellStyle name="Normal 2 2" xfId="8"/>
    <cellStyle name="Normal 3" xfId="1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40821</xdr:colOff>
      <xdr:row>0</xdr:row>
      <xdr:rowOff>1251858</xdr:rowOff>
    </xdr:from>
    <xdr:to>
      <xdr:col>29</xdr:col>
      <xdr:colOff>489858</xdr:colOff>
      <xdr:row>0</xdr:row>
      <xdr:rowOff>1251858</xdr:rowOff>
    </xdr:to>
    <xdr:cxnSp macro="">
      <xdr:nvCxnSpPr>
        <xdr:cNvPr id="5" name="4 Conector recto"/>
        <xdr:cNvCxnSpPr/>
      </xdr:nvCxnSpPr>
      <xdr:spPr>
        <a:xfrm>
          <a:off x="285750" y="1251858"/>
          <a:ext cx="23962179" cy="0"/>
        </a:xfrm>
        <a:prstGeom prst="line">
          <a:avLst/>
        </a:prstGeom>
        <a:ln w="63500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27</xdr:col>
      <xdr:colOff>639536</xdr:colOff>
      <xdr:row>0</xdr:row>
      <xdr:rowOff>1360715</xdr:rowOff>
    </xdr:from>
    <xdr:to>
      <xdr:col>29</xdr:col>
      <xdr:colOff>367393</xdr:colOff>
      <xdr:row>0</xdr:row>
      <xdr:rowOff>1959429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73607" y="1360715"/>
          <a:ext cx="1251857" cy="598714"/>
        </a:xfrm>
        <a:prstGeom prst="rect">
          <a:avLst/>
        </a:prstGeom>
      </xdr:spPr>
    </xdr:pic>
    <xdr:clientData/>
  </xdr:twoCellAnchor>
  <xdr:twoCellAnchor>
    <xdr:from>
      <xdr:col>2</xdr:col>
      <xdr:colOff>1102177</xdr:colOff>
      <xdr:row>0</xdr:row>
      <xdr:rowOff>272143</xdr:rowOff>
    </xdr:from>
    <xdr:to>
      <xdr:col>19</xdr:col>
      <xdr:colOff>680356</xdr:colOff>
      <xdr:row>0</xdr:row>
      <xdr:rowOff>966108</xdr:rowOff>
    </xdr:to>
    <xdr:sp macro="" textlink="">
      <xdr:nvSpPr>
        <xdr:cNvPr id="7" name="6 CuadroTexto"/>
        <xdr:cNvSpPr txBox="1"/>
      </xdr:nvSpPr>
      <xdr:spPr>
        <a:xfrm>
          <a:off x="2109106" y="272143"/>
          <a:ext cx="14532429" cy="6939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3200" b="1" i="0">
              <a:latin typeface="Arial" panose="020B0604020202020204" pitchFamily="34" charset="0"/>
              <a:cs typeface="Arial" panose="020B0604020202020204" pitchFamily="34" charset="0"/>
            </a:rPr>
            <a:t>Resumen tronaduras efectuadas</a:t>
          </a:r>
          <a:r>
            <a:rPr lang="es-CL" sz="3200" b="1" i="0" baseline="0">
              <a:latin typeface="Arial" panose="020B0604020202020204" pitchFamily="34" charset="0"/>
              <a:cs typeface="Arial" panose="020B0604020202020204" pitchFamily="34" charset="0"/>
            </a:rPr>
            <a:t> año 2014</a:t>
          </a:r>
          <a:endParaRPr lang="es-CL" sz="3200" b="1" i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toledo\Desktop\Provisional%20ftp\Ord478SMA%20Info%20PaulinaP\Planillas%20ANTIGUAS\Tronaduras%202014%20REVISAD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onaduras 2014"/>
      <sheetName val="Suspensión de Tronaduras"/>
      <sheetName val="Tron. Susp. por Viento"/>
      <sheetName val="Hoja1"/>
    </sheetNames>
    <sheetDataSet>
      <sheetData sheetId="0">
        <row r="132">
          <cell r="C132">
            <v>337.5</v>
          </cell>
          <cell r="D132">
            <v>22.5</v>
          </cell>
          <cell r="E132" t="str">
            <v>N</v>
          </cell>
        </row>
        <row r="133">
          <cell r="C133">
            <v>22.5</v>
          </cell>
          <cell r="D133">
            <v>67.5</v>
          </cell>
          <cell r="E133" t="str">
            <v>NE</v>
          </cell>
        </row>
        <row r="134">
          <cell r="C134">
            <v>67.5</v>
          </cell>
          <cell r="D134">
            <v>112.5</v>
          </cell>
          <cell r="E134" t="str">
            <v>E</v>
          </cell>
        </row>
        <row r="135">
          <cell r="C135">
            <v>112.5</v>
          </cell>
          <cell r="D135">
            <v>157.5</v>
          </cell>
          <cell r="E135" t="str">
            <v>SE</v>
          </cell>
        </row>
        <row r="136">
          <cell r="C136">
            <v>157.5</v>
          </cell>
          <cell r="D136">
            <v>202.5</v>
          </cell>
          <cell r="E136" t="str">
            <v>S</v>
          </cell>
        </row>
        <row r="137">
          <cell r="C137">
            <v>202.5</v>
          </cell>
          <cell r="D137">
            <v>247.5</v>
          </cell>
          <cell r="E137" t="str">
            <v>SO</v>
          </cell>
        </row>
        <row r="138">
          <cell r="C138">
            <v>247.5</v>
          </cell>
          <cell r="D138">
            <v>292.5</v>
          </cell>
          <cell r="E138" t="str">
            <v>O</v>
          </cell>
        </row>
        <row r="139">
          <cell r="C139">
            <v>292.5</v>
          </cell>
          <cell r="D139">
            <v>337.5</v>
          </cell>
          <cell r="E139" t="str">
            <v>NO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46"/>
  <sheetViews>
    <sheetView showGridLines="0" tabSelected="1" topLeftCell="N46" zoomScaleNormal="100" zoomScaleSheetLayoutView="90" workbookViewId="0">
      <selection activeCell="Y62" sqref="Y62"/>
    </sheetView>
  </sheetViews>
  <sheetFormatPr baseColWidth="10" defaultRowHeight="15" x14ac:dyDescent="0.25"/>
  <cols>
    <col min="1" max="1" width="3.7109375" customWidth="1"/>
    <col min="2" max="2" width="11.42578125" style="118"/>
    <col min="3" max="3" width="31.28515625" style="118" customWidth="1"/>
    <col min="4" max="4" width="11.42578125" style="118"/>
    <col min="5" max="5" width="13" style="118" customWidth="1"/>
    <col min="6" max="6" width="11.42578125" style="118"/>
    <col min="7" max="7" width="13.85546875" style="118" customWidth="1"/>
    <col min="8" max="11" width="11.42578125" style="118"/>
    <col min="12" max="12" width="12.28515625" style="118" customWidth="1"/>
    <col min="13" max="13" width="11.42578125" style="118"/>
    <col min="14" max="14" width="13.28515625" style="118" customWidth="1"/>
    <col min="15" max="15" width="14.28515625" style="118" customWidth="1"/>
    <col min="16" max="18" width="11.42578125" style="118"/>
    <col min="19" max="19" width="12" style="118" customWidth="1"/>
    <col min="20" max="20" width="13.140625" style="118" customWidth="1"/>
    <col min="21" max="26" width="11.42578125" style="118"/>
    <col min="27" max="27" width="12.42578125" style="118" customWidth="1"/>
    <col min="28" max="29" width="11.42578125" style="118"/>
    <col min="30" max="30" width="12.5703125" style="118" customWidth="1"/>
    <col min="31" max="33" width="11.42578125" style="118"/>
  </cols>
  <sheetData>
    <row r="1" spans="1:35" ht="159.75" customHeight="1" thickBot="1" x14ac:dyDescent="0.3">
      <c r="A1" s="55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  <c r="AF1" s="99"/>
      <c r="AG1" s="99"/>
    </row>
    <row r="2" spans="1:35" ht="15.75" thickBot="1" x14ac:dyDescent="0.3">
      <c r="A2" s="55"/>
      <c r="B2" s="305" t="s">
        <v>162</v>
      </c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306"/>
      <c r="R2" s="306"/>
      <c r="S2" s="306"/>
      <c r="T2" s="306"/>
      <c r="U2" s="306"/>
      <c r="V2" s="306"/>
      <c r="W2" s="306"/>
      <c r="X2" s="306"/>
      <c r="Y2" s="306"/>
      <c r="Z2" s="306"/>
      <c r="AA2" s="307"/>
      <c r="AB2" s="99"/>
      <c r="AC2" s="99"/>
      <c r="AD2" s="99"/>
      <c r="AE2" s="99"/>
      <c r="AF2" s="99"/>
      <c r="AG2" s="99"/>
    </row>
    <row r="3" spans="1:35" x14ac:dyDescent="0.25">
      <c r="A3" s="55"/>
      <c r="B3" s="312" t="s">
        <v>0</v>
      </c>
      <c r="C3" s="313"/>
      <c r="D3" s="34" t="s">
        <v>5</v>
      </c>
      <c r="E3" s="11" t="s">
        <v>5</v>
      </c>
      <c r="F3" s="11" t="s">
        <v>6</v>
      </c>
      <c r="G3" s="12" t="s">
        <v>6</v>
      </c>
      <c r="H3" s="12" t="s">
        <v>7</v>
      </c>
      <c r="I3" s="12" t="s">
        <v>6</v>
      </c>
      <c r="J3" s="12" t="s">
        <v>1</v>
      </c>
      <c r="K3" s="12" t="s">
        <v>1</v>
      </c>
      <c r="L3" s="12" t="s">
        <v>1</v>
      </c>
      <c r="M3" s="12" t="s">
        <v>8</v>
      </c>
      <c r="N3" s="12" t="s">
        <v>6</v>
      </c>
      <c r="O3" s="12" t="s">
        <v>5</v>
      </c>
      <c r="P3" s="12" t="s">
        <v>9</v>
      </c>
      <c r="Q3" s="12" t="s">
        <v>10</v>
      </c>
      <c r="R3" s="12" t="s">
        <v>10</v>
      </c>
      <c r="S3" s="12" t="s">
        <v>11</v>
      </c>
      <c r="T3" s="12" t="s">
        <v>11</v>
      </c>
      <c r="U3" s="12" t="s">
        <v>3</v>
      </c>
      <c r="V3" s="12" t="s">
        <v>3</v>
      </c>
      <c r="W3" s="62" t="s">
        <v>3</v>
      </c>
      <c r="X3" s="12" t="s">
        <v>5</v>
      </c>
      <c r="Y3" s="12" t="s">
        <v>5</v>
      </c>
      <c r="Z3" s="12" t="s">
        <v>5</v>
      </c>
      <c r="AA3" s="90" t="s">
        <v>3</v>
      </c>
      <c r="AB3" s="56"/>
      <c r="AC3" s="56"/>
      <c r="AD3" s="56"/>
      <c r="AE3" s="56"/>
      <c r="AF3" s="56"/>
      <c r="AG3" s="56"/>
      <c r="AH3" s="5"/>
      <c r="AI3" s="5"/>
    </row>
    <row r="4" spans="1:35" x14ac:dyDescent="0.25">
      <c r="A4" s="55"/>
      <c r="B4" s="293" t="s">
        <v>12</v>
      </c>
      <c r="C4" s="294"/>
      <c r="D4" s="35">
        <v>1010</v>
      </c>
      <c r="E4" s="13">
        <v>1010</v>
      </c>
      <c r="F4" s="13">
        <v>1010</v>
      </c>
      <c r="G4" s="13">
        <v>1010</v>
      </c>
      <c r="H4" s="13">
        <v>1020</v>
      </c>
      <c r="I4" s="13">
        <v>1020</v>
      </c>
      <c r="J4" s="13">
        <v>980</v>
      </c>
      <c r="K4" s="13">
        <v>960</v>
      </c>
      <c r="L4" s="13">
        <v>980</v>
      </c>
      <c r="M4" s="13">
        <v>950</v>
      </c>
      <c r="N4" s="13">
        <v>1020</v>
      </c>
      <c r="O4" s="13">
        <v>1020</v>
      </c>
      <c r="P4" s="13">
        <v>910</v>
      </c>
      <c r="Q4" s="13">
        <v>1030</v>
      </c>
      <c r="R4" s="13">
        <v>1040</v>
      </c>
      <c r="S4" s="13">
        <v>1030</v>
      </c>
      <c r="T4" s="13">
        <v>1040</v>
      </c>
      <c r="U4" s="13">
        <v>960</v>
      </c>
      <c r="V4" s="13">
        <v>950</v>
      </c>
      <c r="W4" s="63">
        <v>960</v>
      </c>
      <c r="X4" s="13">
        <v>1010</v>
      </c>
      <c r="Y4" s="13">
        <v>1010</v>
      </c>
      <c r="Z4" s="13">
        <v>1010</v>
      </c>
      <c r="AA4" s="87">
        <v>950</v>
      </c>
      <c r="AB4" s="57"/>
      <c r="AC4" s="57"/>
      <c r="AD4" s="57"/>
      <c r="AE4" s="57"/>
      <c r="AF4" s="57"/>
      <c r="AG4" s="57"/>
      <c r="AH4" s="6"/>
      <c r="AI4" s="6"/>
    </row>
    <row r="5" spans="1:35" x14ac:dyDescent="0.25">
      <c r="A5" s="55"/>
      <c r="B5" s="293" t="s">
        <v>13</v>
      </c>
      <c r="C5" s="294"/>
      <c r="D5" s="36" t="s">
        <v>18</v>
      </c>
      <c r="E5" s="14" t="s">
        <v>17</v>
      </c>
      <c r="F5" s="14" t="s">
        <v>15</v>
      </c>
      <c r="G5" s="14" t="s">
        <v>17</v>
      </c>
      <c r="H5" s="14" t="s">
        <v>19</v>
      </c>
      <c r="I5" s="14" t="s">
        <v>17</v>
      </c>
      <c r="J5" s="14" t="s">
        <v>20</v>
      </c>
      <c r="K5" s="14" t="s">
        <v>21</v>
      </c>
      <c r="L5" s="15">
        <v>47</v>
      </c>
      <c r="M5" s="14" t="s">
        <v>22</v>
      </c>
      <c r="N5" s="14" t="s">
        <v>23</v>
      </c>
      <c r="O5" s="14" t="s">
        <v>17</v>
      </c>
      <c r="P5" s="14" t="s">
        <v>16</v>
      </c>
      <c r="Q5" s="14" t="s">
        <v>24</v>
      </c>
      <c r="R5" s="14" t="s">
        <v>25</v>
      </c>
      <c r="S5" s="14" t="s">
        <v>26</v>
      </c>
      <c r="T5" s="14" t="s">
        <v>27</v>
      </c>
      <c r="U5" s="14" t="s">
        <v>28</v>
      </c>
      <c r="V5" s="14" t="s">
        <v>29</v>
      </c>
      <c r="W5" s="64" t="s">
        <v>158</v>
      </c>
      <c r="X5" s="14" t="s">
        <v>166</v>
      </c>
      <c r="Y5" s="14" t="s">
        <v>32</v>
      </c>
      <c r="Z5" s="14" t="s">
        <v>167</v>
      </c>
      <c r="AA5" s="88" t="s">
        <v>168</v>
      </c>
      <c r="AB5" s="56"/>
      <c r="AC5" s="56"/>
      <c r="AD5" s="56"/>
      <c r="AE5" s="56"/>
      <c r="AF5" s="56"/>
      <c r="AG5" s="56"/>
      <c r="AH5" s="7"/>
      <c r="AI5" s="7"/>
    </row>
    <row r="6" spans="1:35" x14ac:dyDescent="0.25">
      <c r="A6" s="55"/>
      <c r="B6" s="293" t="s">
        <v>30</v>
      </c>
      <c r="C6" s="294"/>
      <c r="D6" s="37">
        <v>41641</v>
      </c>
      <c r="E6" s="16">
        <v>41641</v>
      </c>
      <c r="F6" s="16">
        <v>41645</v>
      </c>
      <c r="G6" s="16">
        <v>41645</v>
      </c>
      <c r="H6" s="16">
        <v>41645</v>
      </c>
      <c r="I6" s="16">
        <v>41645</v>
      </c>
      <c r="J6" s="16">
        <v>41647</v>
      </c>
      <c r="K6" s="16">
        <v>41652</v>
      </c>
      <c r="L6" s="16">
        <v>41652</v>
      </c>
      <c r="M6" s="16">
        <v>41653</v>
      </c>
      <c r="N6" s="16">
        <v>41653</v>
      </c>
      <c r="O6" s="16">
        <v>41653</v>
      </c>
      <c r="P6" s="16">
        <v>41653</v>
      </c>
      <c r="Q6" s="16">
        <v>41654</v>
      </c>
      <c r="R6" s="16">
        <v>41654</v>
      </c>
      <c r="S6" s="16">
        <v>41661</v>
      </c>
      <c r="T6" s="16">
        <v>41661</v>
      </c>
      <c r="U6" s="16">
        <v>41661</v>
      </c>
      <c r="V6" s="16">
        <v>41661</v>
      </c>
      <c r="W6" s="65">
        <v>41663</v>
      </c>
      <c r="X6" s="16">
        <v>41666</v>
      </c>
      <c r="Y6" s="16">
        <v>41666</v>
      </c>
      <c r="Z6" s="16">
        <v>41669</v>
      </c>
      <c r="AA6" s="89">
        <v>41669</v>
      </c>
      <c r="AB6" s="58"/>
      <c r="AC6" s="58"/>
      <c r="AD6" s="58"/>
      <c r="AE6" s="58"/>
      <c r="AF6" s="58"/>
      <c r="AG6" s="58"/>
      <c r="AH6" s="4"/>
      <c r="AI6" s="4"/>
    </row>
    <row r="7" spans="1:35" ht="15.75" thickBot="1" x14ac:dyDescent="0.3">
      <c r="A7" s="55"/>
      <c r="B7" s="295" t="s">
        <v>31</v>
      </c>
      <c r="C7" s="296"/>
      <c r="D7" s="129">
        <v>0.47916666666666669</v>
      </c>
      <c r="E7" s="130">
        <v>0.47916666666666669</v>
      </c>
      <c r="F7" s="130">
        <v>0.50416666666666665</v>
      </c>
      <c r="G7" s="130">
        <v>0.50416666666666665</v>
      </c>
      <c r="H7" s="130">
        <v>0.50416666666666665</v>
      </c>
      <c r="I7" s="130">
        <v>0.50416666666666665</v>
      </c>
      <c r="J7" s="130">
        <v>0.51874999999999993</v>
      </c>
      <c r="K7" s="131">
        <v>0.52083333333333337</v>
      </c>
      <c r="L7" s="131">
        <v>0.52083333333333337</v>
      </c>
      <c r="M7" s="131">
        <v>0.43055555555555558</v>
      </c>
      <c r="N7" s="131">
        <v>0.44236111111111115</v>
      </c>
      <c r="O7" s="131">
        <v>0.44236111111111115</v>
      </c>
      <c r="P7" s="131">
        <v>0.4291666666666667</v>
      </c>
      <c r="Q7" s="131">
        <v>0.5</v>
      </c>
      <c r="R7" s="131">
        <v>0.5</v>
      </c>
      <c r="S7" s="131">
        <v>0.46875</v>
      </c>
      <c r="T7" s="131">
        <v>0.46875</v>
      </c>
      <c r="U7" s="131">
        <v>0.47916666666666669</v>
      </c>
      <c r="V7" s="131">
        <v>0.47916666666666669</v>
      </c>
      <c r="W7" s="132">
        <v>0.45902777777777781</v>
      </c>
      <c r="X7" s="130">
        <v>0.44444444444444442</v>
      </c>
      <c r="Y7" s="130">
        <v>0.44097222222222227</v>
      </c>
      <c r="Z7" s="214">
        <v>0.52430555555555558</v>
      </c>
      <c r="AA7" s="215">
        <v>0.52569444444444446</v>
      </c>
      <c r="AB7" s="59"/>
      <c r="AC7" s="59"/>
      <c r="AD7" s="59"/>
      <c r="AE7" s="59"/>
      <c r="AF7" s="59"/>
      <c r="AG7" s="59"/>
      <c r="AH7" s="8"/>
      <c r="AI7" s="8"/>
    </row>
    <row r="8" spans="1:35" s="123" customFormat="1" ht="15" customHeight="1" x14ac:dyDescent="0.25">
      <c r="B8" s="299" t="s">
        <v>164</v>
      </c>
      <c r="C8" s="300"/>
      <c r="D8" s="133">
        <v>50</v>
      </c>
      <c r="E8" s="133">
        <v>5</v>
      </c>
      <c r="F8" s="133">
        <v>15</v>
      </c>
      <c r="G8" s="133">
        <v>15</v>
      </c>
      <c r="H8" s="133">
        <v>15</v>
      </c>
      <c r="I8" s="133">
        <v>19</v>
      </c>
      <c r="J8" s="133">
        <v>50</v>
      </c>
      <c r="K8" s="134">
        <v>8</v>
      </c>
      <c r="L8" s="134">
        <v>10</v>
      </c>
      <c r="M8" s="134">
        <v>68</v>
      </c>
      <c r="N8" s="134">
        <v>43</v>
      </c>
      <c r="O8" s="134">
        <v>43</v>
      </c>
      <c r="P8" s="134">
        <v>350</v>
      </c>
      <c r="Q8" s="134">
        <v>330</v>
      </c>
      <c r="R8" s="134">
        <v>5</v>
      </c>
      <c r="S8" s="134">
        <v>324</v>
      </c>
      <c r="T8" s="134">
        <v>9</v>
      </c>
      <c r="U8" s="134">
        <v>355</v>
      </c>
      <c r="V8" s="134">
        <v>357</v>
      </c>
      <c r="W8" s="134">
        <v>350</v>
      </c>
      <c r="X8" s="134">
        <v>25</v>
      </c>
      <c r="Y8" s="134">
        <v>24</v>
      </c>
      <c r="Z8" s="134">
        <v>10</v>
      </c>
      <c r="AA8" s="135">
        <v>10</v>
      </c>
      <c r="AB8" s="122"/>
      <c r="AC8" s="122"/>
      <c r="AD8" s="122"/>
      <c r="AE8" s="122"/>
      <c r="AF8" s="122"/>
      <c r="AG8" s="122"/>
    </row>
    <row r="9" spans="1:35" s="55" customFormat="1" ht="15" customHeight="1" x14ac:dyDescent="0.25">
      <c r="B9" s="297" t="s">
        <v>207</v>
      </c>
      <c r="C9" s="298"/>
      <c r="D9" s="136" t="str">
        <f t="shared" ref="D9:D11" si="0">IF(AND(D8&gt;$C$133,D8&lt;=$D$133),$E$133,IF(AND(D8&gt;$C$134,D8&lt;=$D$134),$E$134,IF(AND(D8&gt;$C$135,D8&lt;=$D$135),$E$135,IF(AND(D8&gt;$C$136,D8&lt;=$D$136),$E$136,IF(AND(D8&gt;$C$137,D8&lt;=$D$137),$E$137,IF(AND(D8&gt;$C$138,D8&lt;=$D$138),$E$138,IF(AND(D8&gt;$C$139,D8&lt;=$D$139),$E$139,IF(AND(D8&gt;$C$132,D8&lt;=360),$E$132,IF(AND(D8&gt;=0,D8&lt;=$D$132),$E$132)))))))))</f>
        <v>NE</v>
      </c>
      <c r="E9" s="136" t="str">
        <f>IF(AND(E8&gt;$C$133,E8&lt;=$D$133),$E$133,IF(AND(E8&gt;$C$134,E8&lt;=$D$134),$E$134,IF(AND(E8&gt;$C$135,E8&lt;=$D$135),$E$135,IF(AND(E8&gt;$C$136,E8&lt;=$D$136),$E$136,IF(AND(E8&gt;$C$137,E8&lt;=$D$137),$E$137,IF(AND(E8&gt;$C$138,E8&lt;=$D$138),$E$138,IF(AND(E8&gt;$C$139,E8&lt;=$D$139),$E$139,IF(AND(E8&gt;$C$132,E8&lt;=360),$E$132,IF(AND(E8&gt;=0,E8&lt;=$D$132),$E$132)))))))))</f>
        <v>N</v>
      </c>
      <c r="F9" s="136" t="str">
        <f>IF(AND(F8&gt;$C$133,F8&lt;=$D$133),$E$133,IF(AND(F8&gt;$C$134,F8&lt;=$D$134),$E$134,IF(AND(F8&gt;$C$135,F8&lt;=$D$135),$E$135,IF(AND(F8&gt;$C$136,F8&lt;=$D$136),$E$136,IF(AND(F8&gt;$C$137,F8&lt;=$D$137),$E$137,IF(AND(F8&gt;$C$138,F8&lt;=$D$138),$E$138,IF(AND(F8&gt;$C$139,F8&lt;=$D$139),$E$139,IF(AND(F8&gt;$C$132,F8&lt;=360),$E$132,IF(AND(F8&gt;=0,F8&lt;=$D$132),$E$132)))))))))</f>
        <v>N</v>
      </c>
      <c r="G9" s="136" t="str">
        <f t="shared" ref="G9:AA9" si="1">IF(AND(G8&gt;$C$133,G8&lt;=$D$133),$E$133,IF(AND(G8&gt;$C$134,G8&lt;=$D$134),$E$134,IF(AND(G8&gt;$C$135,G8&lt;=$D$135),$E$135,IF(AND(G8&gt;$C$136,G8&lt;=$D$136),$E$136,IF(AND(G8&gt;$C$137,G8&lt;=$D$137),$E$137,IF(AND(G8&gt;$C$138,G8&lt;=$D$138),$E$138,IF(AND(G8&gt;$C$139,G8&lt;=$D$139),$E$139,IF(AND(G8&gt;$C$132,G8&lt;=360),$E$132,IF(AND(G8&gt;=0,G8&lt;=$D$132),$E$132)))))))))</f>
        <v>N</v>
      </c>
      <c r="H9" s="136" t="str">
        <f t="shared" si="1"/>
        <v>N</v>
      </c>
      <c r="I9" s="136" t="str">
        <f t="shared" si="1"/>
        <v>N</v>
      </c>
      <c r="J9" s="136" t="str">
        <f t="shared" si="1"/>
        <v>NE</v>
      </c>
      <c r="K9" s="136" t="str">
        <f t="shared" si="1"/>
        <v>N</v>
      </c>
      <c r="L9" s="136" t="str">
        <f t="shared" si="1"/>
        <v>N</v>
      </c>
      <c r="M9" s="136" t="str">
        <f t="shared" si="1"/>
        <v>E</v>
      </c>
      <c r="N9" s="136" t="str">
        <f t="shared" si="1"/>
        <v>NE</v>
      </c>
      <c r="O9" s="136" t="str">
        <f t="shared" si="1"/>
        <v>NE</v>
      </c>
      <c r="P9" s="136" t="str">
        <f t="shared" si="1"/>
        <v>N</v>
      </c>
      <c r="Q9" s="136" t="str">
        <f t="shared" si="1"/>
        <v>NO</v>
      </c>
      <c r="R9" s="136" t="str">
        <f t="shared" si="1"/>
        <v>N</v>
      </c>
      <c r="S9" s="136" t="str">
        <f t="shared" si="1"/>
        <v>NO</v>
      </c>
      <c r="T9" s="136" t="str">
        <f t="shared" si="1"/>
        <v>N</v>
      </c>
      <c r="U9" s="136" t="str">
        <f t="shared" si="1"/>
        <v>N</v>
      </c>
      <c r="V9" s="136" t="str">
        <f t="shared" si="1"/>
        <v>N</v>
      </c>
      <c r="W9" s="136" t="str">
        <f t="shared" si="1"/>
        <v>N</v>
      </c>
      <c r="X9" s="136" t="str">
        <f t="shared" si="1"/>
        <v>NE</v>
      </c>
      <c r="Y9" s="136" t="str">
        <f t="shared" si="1"/>
        <v>NE</v>
      </c>
      <c r="Z9" s="136" t="str">
        <f t="shared" si="1"/>
        <v>N</v>
      </c>
      <c r="AA9" s="137" t="str">
        <f t="shared" si="1"/>
        <v>N</v>
      </c>
      <c r="AB9" s="99"/>
      <c r="AC9" s="99"/>
      <c r="AD9" s="99"/>
      <c r="AE9" s="99"/>
      <c r="AF9" s="99"/>
      <c r="AG9" s="99"/>
    </row>
    <row r="10" spans="1:35" s="55" customFormat="1" ht="15" customHeight="1" x14ac:dyDescent="0.25">
      <c r="B10" s="301" t="s">
        <v>163</v>
      </c>
      <c r="C10" s="302"/>
      <c r="D10" s="120">
        <v>17</v>
      </c>
      <c r="E10" s="120">
        <v>359</v>
      </c>
      <c r="F10" s="171">
        <v>351</v>
      </c>
      <c r="G10" s="171">
        <v>351</v>
      </c>
      <c r="H10" s="120">
        <v>351</v>
      </c>
      <c r="I10" s="120">
        <v>355</v>
      </c>
      <c r="J10" s="120">
        <v>17</v>
      </c>
      <c r="K10" s="120">
        <v>3</v>
      </c>
      <c r="L10" s="120">
        <v>356</v>
      </c>
      <c r="M10" s="120">
        <v>3</v>
      </c>
      <c r="N10" s="120">
        <v>8</v>
      </c>
      <c r="O10" s="120">
        <v>8</v>
      </c>
      <c r="P10" s="120">
        <v>321</v>
      </c>
      <c r="Q10" s="120">
        <v>338</v>
      </c>
      <c r="R10" s="120">
        <v>335</v>
      </c>
      <c r="S10" s="120">
        <v>319</v>
      </c>
      <c r="T10" s="120">
        <v>342</v>
      </c>
      <c r="U10" s="120">
        <v>338</v>
      </c>
      <c r="V10" s="120">
        <v>336</v>
      </c>
      <c r="W10" s="120">
        <v>352</v>
      </c>
      <c r="X10" s="120">
        <v>351</v>
      </c>
      <c r="Y10" s="120">
        <v>331</v>
      </c>
      <c r="Z10" s="120">
        <v>349</v>
      </c>
      <c r="AA10" s="121">
        <v>349</v>
      </c>
      <c r="AB10" s="99"/>
      <c r="AC10" s="99"/>
      <c r="AD10" s="99"/>
      <c r="AE10" s="99"/>
      <c r="AF10" s="99"/>
      <c r="AG10" s="99"/>
    </row>
    <row r="11" spans="1:35" s="55" customFormat="1" ht="15" customHeight="1" thickBot="1" x14ac:dyDescent="0.3">
      <c r="B11" s="285" t="s">
        <v>207</v>
      </c>
      <c r="C11" s="286"/>
      <c r="D11" s="138" t="str">
        <f t="shared" si="0"/>
        <v>N</v>
      </c>
      <c r="E11" s="138" t="str">
        <f t="shared" ref="E11" si="2">IF(AND(E10&gt;$C$133,E10&lt;=$D$133),$E$133,IF(AND(E10&gt;$C$134,E10&lt;=$D$134),$E$134,IF(AND(E10&gt;$C$135,E10&lt;=$D$135),$E$135,IF(AND(E10&gt;$C$136,E10&lt;=$D$136),$E$136,IF(AND(E10&gt;$C$137,E10&lt;=$D$137),$E$137,IF(AND(E10&gt;$C$138,E10&lt;=$D$138),$E$138,IF(AND(E10&gt;$C$139,E10&lt;=$D$139),$E$139,IF(AND(E10&gt;$C$132,E10&lt;=360),$E$132,IF(AND(E10&gt;=0,E10&lt;=$D$132),$E$132)))))))))</f>
        <v>N</v>
      </c>
      <c r="F11" s="138" t="str">
        <f t="shared" ref="F11" si="3">IF(AND(F10&gt;$C$133,F10&lt;=$D$133),$E$133,IF(AND(F10&gt;$C$134,F10&lt;=$D$134),$E$134,IF(AND(F10&gt;$C$135,F10&lt;=$D$135),$E$135,IF(AND(F10&gt;$C$136,F10&lt;=$D$136),$E$136,IF(AND(F10&gt;$C$137,F10&lt;=$D$137),$E$137,IF(AND(F10&gt;$C$138,F10&lt;=$D$138),$E$138,IF(AND(F10&gt;$C$139,F10&lt;=$D$139),$E$139,IF(AND(F10&gt;$C$132,F10&lt;=360),$E$132,IF(AND(F10&gt;=0,F10&lt;=$D$132),$E$132)))))))))</f>
        <v>N</v>
      </c>
      <c r="G11" s="138" t="str">
        <f t="shared" ref="G11" si="4">IF(AND(G10&gt;$C$133,G10&lt;=$D$133),$E$133,IF(AND(G10&gt;$C$134,G10&lt;=$D$134),$E$134,IF(AND(G10&gt;$C$135,G10&lt;=$D$135),$E$135,IF(AND(G10&gt;$C$136,G10&lt;=$D$136),$E$136,IF(AND(G10&gt;$C$137,G10&lt;=$D$137),$E$137,IF(AND(G10&gt;$C$138,G10&lt;=$D$138),$E$138,IF(AND(G10&gt;$C$139,G10&lt;=$D$139),$E$139,IF(AND(G10&gt;$C$132,G10&lt;=360),$E$132,IF(AND(G10&gt;=0,G10&lt;=$D$132),$E$132)))))))))</f>
        <v>N</v>
      </c>
      <c r="H11" s="138" t="str">
        <f t="shared" ref="H11" si="5">IF(AND(H10&gt;$C$133,H10&lt;=$D$133),$E$133,IF(AND(H10&gt;$C$134,H10&lt;=$D$134),$E$134,IF(AND(H10&gt;$C$135,H10&lt;=$D$135),$E$135,IF(AND(H10&gt;$C$136,H10&lt;=$D$136),$E$136,IF(AND(H10&gt;$C$137,H10&lt;=$D$137),$E$137,IF(AND(H10&gt;$C$138,H10&lt;=$D$138),$E$138,IF(AND(H10&gt;$C$139,H10&lt;=$D$139),$E$139,IF(AND(H10&gt;$C$132,H10&lt;=360),$E$132,IF(AND(H10&gt;=0,H10&lt;=$D$132),$E$132)))))))))</f>
        <v>N</v>
      </c>
      <c r="I11" s="138" t="str">
        <f t="shared" ref="I11" si="6">IF(AND(I10&gt;$C$133,I10&lt;=$D$133),$E$133,IF(AND(I10&gt;$C$134,I10&lt;=$D$134),$E$134,IF(AND(I10&gt;$C$135,I10&lt;=$D$135),$E$135,IF(AND(I10&gt;$C$136,I10&lt;=$D$136),$E$136,IF(AND(I10&gt;$C$137,I10&lt;=$D$137),$E$137,IF(AND(I10&gt;$C$138,I10&lt;=$D$138),$E$138,IF(AND(I10&gt;$C$139,I10&lt;=$D$139),$E$139,IF(AND(I10&gt;$C$132,I10&lt;=360),$E$132,IF(AND(I10&gt;=0,I10&lt;=$D$132),$E$132)))))))))</f>
        <v>N</v>
      </c>
      <c r="J11" s="138" t="str">
        <f t="shared" ref="J11" si="7">IF(AND(J10&gt;$C$133,J10&lt;=$D$133),$E$133,IF(AND(J10&gt;$C$134,J10&lt;=$D$134),$E$134,IF(AND(J10&gt;$C$135,J10&lt;=$D$135),$E$135,IF(AND(J10&gt;$C$136,J10&lt;=$D$136),$E$136,IF(AND(J10&gt;$C$137,J10&lt;=$D$137),$E$137,IF(AND(J10&gt;$C$138,J10&lt;=$D$138),$E$138,IF(AND(J10&gt;$C$139,J10&lt;=$D$139),$E$139,IF(AND(J10&gt;$C$132,J10&lt;=360),$E$132,IF(AND(J10&gt;=0,J10&lt;=$D$132),$E$132)))))))))</f>
        <v>N</v>
      </c>
      <c r="K11" s="138" t="str">
        <f t="shared" ref="K11" si="8">IF(AND(K10&gt;$C$133,K10&lt;=$D$133),$E$133,IF(AND(K10&gt;$C$134,K10&lt;=$D$134),$E$134,IF(AND(K10&gt;$C$135,K10&lt;=$D$135),$E$135,IF(AND(K10&gt;$C$136,K10&lt;=$D$136),$E$136,IF(AND(K10&gt;$C$137,K10&lt;=$D$137),$E$137,IF(AND(K10&gt;$C$138,K10&lt;=$D$138),$E$138,IF(AND(K10&gt;$C$139,K10&lt;=$D$139),$E$139,IF(AND(K10&gt;$C$132,K10&lt;=360),$E$132,IF(AND(K10&gt;=0,K10&lt;=$D$132),$E$132)))))))))</f>
        <v>N</v>
      </c>
      <c r="L11" s="138" t="str">
        <f t="shared" ref="L11" si="9">IF(AND(L10&gt;$C$133,L10&lt;=$D$133),$E$133,IF(AND(L10&gt;$C$134,L10&lt;=$D$134),$E$134,IF(AND(L10&gt;$C$135,L10&lt;=$D$135),$E$135,IF(AND(L10&gt;$C$136,L10&lt;=$D$136),$E$136,IF(AND(L10&gt;$C$137,L10&lt;=$D$137),$E$137,IF(AND(L10&gt;$C$138,L10&lt;=$D$138),$E$138,IF(AND(L10&gt;$C$139,L10&lt;=$D$139),$E$139,IF(AND(L10&gt;$C$132,L10&lt;=360),$E$132,IF(AND(L10&gt;=0,L10&lt;=$D$132),$E$132)))))))))</f>
        <v>N</v>
      </c>
      <c r="M11" s="138" t="str">
        <f t="shared" ref="M11" si="10">IF(AND(M10&gt;$C$133,M10&lt;=$D$133),$E$133,IF(AND(M10&gt;$C$134,M10&lt;=$D$134),$E$134,IF(AND(M10&gt;$C$135,M10&lt;=$D$135),$E$135,IF(AND(M10&gt;$C$136,M10&lt;=$D$136),$E$136,IF(AND(M10&gt;$C$137,M10&lt;=$D$137),$E$137,IF(AND(M10&gt;$C$138,M10&lt;=$D$138),$E$138,IF(AND(M10&gt;$C$139,M10&lt;=$D$139),$E$139,IF(AND(M10&gt;$C$132,M10&lt;=360),$E$132,IF(AND(M10&gt;=0,M10&lt;=$D$132),$E$132)))))))))</f>
        <v>N</v>
      </c>
      <c r="N11" s="138" t="str">
        <f t="shared" ref="N11" si="11">IF(AND(N10&gt;$C$133,N10&lt;=$D$133),$E$133,IF(AND(N10&gt;$C$134,N10&lt;=$D$134),$E$134,IF(AND(N10&gt;$C$135,N10&lt;=$D$135),$E$135,IF(AND(N10&gt;$C$136,N10&lt;=$D$136),$E$136,IF(AND(N10&gt;$C$137,N10&lt;=$D$137),$E$137,IF(AND(N10&gt;$C$138,N10&lt;=$D$138),$E$138,IF(AND(N10&gt;$C$139,N10&lt;=$D$139),$E$139,IF(AND(N10&gt;$C$132,N10&lt;=360),$E$132,IF(AND(N10&gt;=0,N10&lt;=$D$132),$E$132)))))))))</f>
        <v>N</v>
      </c>
      <c r="O11" s="138" t="str">
        <f t="shared" ref="O11" si="12">IF(AND(O10&gt;$C$133,O10&lt;=$D$133),$E$133,IF(AND(O10&gt;$C$134,O10&lt;=$D$134),$E$134,IF(AND(O10&gt;$C$135,O10&lt;=$D$135),$E$135,IF(AND(O10&gt;$C$136,O10&lt;=$D$136),$E$136,IF(AND(O10&gt;$C$137,O10&lt;=$D$137),$E$137,IF(AND(O10&gt;$C$138,O10&lt;=$D$138),$E$138,IF(AND(O10&gt;$C$139,O10&lt;=$D$139),$E$139,IF(AND(O10&gt;$C$132,O10&lt;=360),$E$132,IF(AND(O10&gt;=0,O10&lt;=$D$132),$E$132)))))))))</f>
        <v>N</v>
      </c>
      <c r="P11" s="138" t="str">
        <f t="shared" ref="P11" si="13">IF(AND(P10&gt;$C$133,P10&lt;=$D$133),$E$133,IF(AND(P10&gt;$C$134,P10&lt;=$D$134),$E$134,IF(AND(P10&gt;$C$135,P10&lt;=$D$135),$E$135,IF(AND(P10&gt;$C$136,P10&lt;=$D$136),$E$136,IF(AND(P10&gt;$C$137,P10&lt;=$D$137),$E$137,IF(AND(P10&gt;$C$138,P10&lt;=$D$138),$E$138,IF(AND(P10&gt;$C$139,P10&lt;=$D$139),$E$139,IF(AND(P10&gt;$C$132,P10&lt;=360),$E$132,IF(AND(P10&gt;=0,P10&lt;=$D$132),$E$132)))))))))</f>
        <v>NO</v>
      </c>
      <c r="Q11" s="138" t="str">
        <f t="shared" ref="Q11" si="14">IF(AND(Q10&gt;$C$133,Q10&lt;=$D$133),$E$133,IF(AND(Q10&gt;$C$134,Q10&lt;=$D$134),$E$134,IF(AND(Q10&gt;$C$135,Q10&lt;=$D$135),$E$135,IF(AND(Q10&gt;$C$136,Q10&lt;=$D$136),$E$136,IF(AND(Q10&gt;$C$137,Q10&lt;=$D$137),$E$137,IF(AND(Q10&gt;$C$138,Q10&lt;=$D$138),$E$138,IF(AND(Q10&gt;$C$139,Q10&lt;=$D$139),$E$139,IF(AND(Q10&gt;$C$132,Q10&lt;=360),$E$132,IF(AND(Q10&gt;=0,Q10&lt;=$D$132),$E$132)))))))))</f>
        <v>N</v>
      </c>
      <c r="R11" s="138" t="str">
        <f t="shared" ref="R11" si="15">IF(AND(R10&gt;$C$133,R10&lt;=$D$133),$E$133,IF(AND(R10&gt;$C$134,R10&lt;=$D$134),$E$134,IF(AND(R10&gt;$C$135,R10&lt;=$D$135),$E$135,IF(AND(R10&gt;$C$136,R10&lt;=$D$136),$E$136,IF(AND(R10&gt;$C$137,R10&lt;=$D$137),$E$137,IF(AND(R10&gt;$C$138,R10&lt;=$D$138),$E$138,IF(AND(R10&gt;$C$139,R10&lt;=$D$139),$E$139,IF(AND(R10&gt;$C$132,R10&lt;=360),$E$132,IF(AND(R10&gt;=0,R10&lt;=$D$132),$E$132)))))))))</f>
        <v>NO</v>
      </c>
      <c r="S11" s="138" t="str">
        <f t="shared" ref="S11" si="16">IF(AND(S10&gt;$C$133,S10&lt;=$D$133),$E$133,IF(AND(S10&gt;$C$134,S10&lt;=$D$134),$E$134,IF(AND(S10&gt;$C$135,S10&lt;=$D$135),$E$135,IF(AND(S10&gt;$C$136,S10&lt;=$D$136),$E$136,IF(AND(S10&gt;$C$137,S10&lt;=$D$137),$E$137,IF(AND(S10&gt;$C$138,S10&lt;=$D$138),$E$138,IF(AND(S10&gt;$C$139,S10&lt;=$D$139),$E$139,IF(AND(S10&gt;$C$132,S10&lt;=360),$E$132,IF(AND(S10&gt;=0,S10&lt;=$D$132),$E$132)))))))))</f>
        <v>NO</v>
      </c>
      <c r="T11" s="138" t="str">
        <f t="shared" ref="T11" si="17">IF(AND(T10&gt;$C$133,T10&lt;=$D$133),$E$133,IF(AND(T10&gt;$C$134,T10&lt;=$D$134),$E$134,IF(AND(T10&gt;$C$135,T10&lt;=$D$135),$E$135,IF(AND(T10&gt;$C$136,T10&lt;=$D$136),$E$136,IF(AND(T10&gt;$C$137,T10&lt;=$D$137),$E$137,IF(AND(T10&gt;$C$138,T10&lt;=$D$138),$E$138,IF(AND(T10&gt;$C$139,T10&lt;=$D$139),$E$139,IF(AND(T10&gt;$C$132,T10&lt;=360),$E$132,IF(AND(T10&gt;=0,T10&lt;=$D$132),$E$132)))))))))</f>
        <v>N</v>
      </c>
      <c r="U11" s="138" t="str">
        <f t="shared" ref="U11" si="18">IF(AND(U10&gt;$C$133,U10&lt;=$D$133),$E$133,IF(AND(U10&gt;$C$134,U10&lt;=$D$134),$E$134,IF(AND(U10&gt;$C$135,U10&lt;=$D$135),$E$135,IF(AND(U10&gt;$C$136,U10&lt;=$D$136),$E$136,IF(AND(U10&gt;$C$137,U10&lt;=$D$137),$E$137,IF(AND(U10&gt;$C$138,U10&lt;=$D$138),$E$138,IF(AND(U10&gt;$C$139,U10&lt;=$D$139),$E$139,IF(AND(U10&gt;$C$132,U10&lt;=360),$E$132,IF(AND(U10&gt;=0,U10&lt;=$D$132),$E$132)))))))))</f>
        <v>N</v>
      </c>
      <c r="V11" s="138" t="str">
        <f t="shared" ref="V11" si="19">IF(AND(V10&gt;$C$133,V10&lt;=$D$133),$E$133,IF(AND(V10&gt;$C$134,V10&lt;=$D$134),$E$134,IF(AND(V10&gt;$C$135,V10&lt;=$D$135),$E$135,IF(AND(V10&gt;$C$136,V10&lt;=$D$136),$E$136,IF(AND(V10&gt;$C$137,V10&lt;=$D$137),$E$137,IF(AND(V10&gt;$C$138,V10&lt;=$D$138),$E$138,IF(AND(V10&gt;$C$139,V10&lt;=$D$139),$E$139,IF(AND(V10&gt;$C$132,V10&lt;=360),$E$132,IF(AND(V10&gt;=0,V10&lt;=$D$132),$E$132)))))))))</f>
        <v>NO</v>
      </c>
      <c r="W11" s="138" t="str">
        <f t="shared" ref="W11" si="20">IF(AND(W10&gt;$C$133,W10&lt;=$D$133),$E$133,IF(AND(W10&gt;$C$134,W10&lt;=$D$134),$E$134,IF(AND(W10&gt;$C$135,W10&lt;=$D$135),$E$135,IF(AND(W10&gt;$C$136,W10&lt;=$D$136),$E$136,IF(AND(W10&gt;$C$137,W10&lt;=$D$137),$E$137,IF(AND(W10&gt;$C$138,W10&lt;=$D$138),$E$138,IF(AND(W10&gt;$C$139,W10&lt;=$D$139),$E$139,IF(AND(W10&gt;$C$132,W10&lt;=360),$E$132,IF(AND(W10&gt;=0,W10&lt;=$D$132),$E$132)))))))))</f>
        <v>N</v>
      </c>
      <c r="X11" s="138" t="str">
        <f t="shared" ref="X11" si="21">IF(AND(X10&gt;$C$133,X10&lt;=$D$133),$E$133,IF(AND(X10&gt;$C$134,X10&lt;=$D$134),$E$134,IF(AND(X10&gt;$C$135,X10&lt;=$D$135),$E$135,IF(AND(X10&gt;$C$136,X10&lt;=$D$136),$E$136,IF(AND(X10&gt;$C$137,X10&lt;=$D$137),$E$137,IF(AND(X10&gt;$C$138,X10&lt;=$D$138),$E$138,IF(AND(X10&gt;$C$139,X10&lt;=$D$139),$E$139,IF(AND(X10&gt;$C$132,X10&lt;=360),$E$132,IF(AND(X10&gt;=0,X10&lt;=$D$132),$E$132)))))))))</f>
        <v>N</v>
      </c>
      <c r="Y11" s="138" t="str">
        <f t="shared" ref="Y11" si="22">IF(AND(Y10&gt;$C$133,Y10&lt;=$D$133),$E$133,IF(AND(Y10&gt;$C$134,Y10&lt;=$D$134),$E$134,IF(AND(Y10&gt;$C$135,Y10&lt;=$D$135),$E$135,IF(AND(Y10&gt;$C$136,Y10&lt;=$D$136),$E$136,IF(AND(Y10&gt;$C$137,Y10&lt;=$D$137),$E$137,IF(AND(Y10&gt;$C$138,Y10&lt;=$D$138),$E$138,IF(AND(Y10&gt;$C$139,Y10&lt;=$D$139),$E$139,IF(AND(Y10&gt;$C$132,Y10&lt;=360),$E$132,IF(AND(Y10&gt;=0,Y10&lt;=$D$132),$E$132)))))))))</f>
        <v>NO</v>
      </c>
      <c r="Z11" s="138" t="str">
        <f t="shared" ref="Z11" si="23">IF(AND(Z10&gt;$C$133,Z10&lt;=$D$133),$E$133,IF(AND(Z10&gt;$C$134,Z10&lt;=$D$134),$E$134,IF(AND(Z10&gt;$C$135,Z10&lt;=$D$135),$E$135,IF(AND(Z10&gt;$C$136,Z10&lt;=$D$136),$E$136,IF(AND(Z10&gt;$C$137,Z10&lt;=$D$137),$E$137,IF(AND(Z10&gt;$C$138,Z10&lt;=$D$138),$E$138,IF(AND(Z10&gt;$C$139,Z10&lt;=$D$139),$E$139,IF(AND(Z10&gt;$C$132,Z10&lt;=360),$E$132,IF(AND(Z10&gt;=0,Z10&lt;=$D$132),$E$132)))))))))</f>
        <v>N</v>
      </c>
      <c r="AA11" s="139" t="str">
        <f t="shared" ref="AA11" si="24">IF(AND(AA10&gt;$C$133,AA10&lt;=$D$133),$E$133,IF(AND(AA10&gt;$C$134,AA10&lt;=$D$134),$E$134,IF(AND(AA10&gt;$C$135,AA10&lt;=$D$135),$E$135,IF(AND(AA10&gt;$C$136,AA10&lt;=$D$136),$E$136,IF(AND(AA10&gt;$C$137,AA10&lt;=$D$137),$E$137,IF(AND(AA10&gt;$C$138,AA10&lt;=$D$138),$E$138,IF(AND(AA10&gt;$C$139,AA10&lt;=$D$139),$E$139,IF(AND(AA10&gt;$C$132,AA10&lt;=360),$E$132,IF(AND(AA10&gt;=0,AA10&lt;=$D$132),$E$132)))))))))</f>
        <v>N</v>
      </c>
      <c r="AB11" s="99"/>
      <c r="AC11" s="99"/>
      <c r="AD11" s="99"/>
      <c r="AE11" s="99"/>
      <c r="AF11" s="99"/>
      <c r="AG11" s="99"/>
    </row>
    <row r="12" spans="1:35" ht="15.75" thickBot="1" x14ac:dyDescent="0.3">
      <c r="A12" s="55"/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9"/>
      <c r="AA12" s="99"/>
      <c r="AB12" s="99"/>
      <c r="AC12" s="99"/>
      <c r="AD12" s="99"/>
      <c r="AE12" s="99"/>
      <c r="AF12" s="99"/>
      <c r="AG12" s="99"/>
    </row>
    <row r="13" spans="1:35" ht="15" customHeight="1" thickBot="1" x14ac:dyDescent="0.3">
      <c r="A13" s="55"/>
      <c r="B13" s="305" t="s">
        <v>165</v>
      </c>
      <c r="C13" s="306"/>
      <c r="D13" s="306"/>
      <c r="E13" s="306"/>
      <c r="F13" s="306"/>
      <c r="G13" s="306"/>
      <c r="H13" s="306"/>
      <c r="I13" s="306"/>
      <c r="J13" s="306"/>
      <c r="K13" s="306"/>
      <c r="L13" s="306"/>
      <c r="M13" s="306"/>
      <c r="N13" s="306"/>
      <c r="O13" s="306"/>
      <c r="P13" s="306"/>
      <c r="Q13" s="306"/>
      <c r="R13" s="306"/>
      <c r="S13" s="306"/>
      <c r="T13" s="306"/>
      <c r="U13" s="306"/>
      <c r="V13" s="306"/>
      <c r="W13" s="306"/>
      <c r="X13" s="306"/>
      <c r="Y13" s="306"/>
      <c r="Z13" s="306"/>
      <c r="AA13" s="306"/>
      <c r="AB13" s="306"/>
      <c r="AC13" s="307"/>
      <c r="AD13" s="99"/>
      <c r="AE13" s="99"/>
      <c r="AF13" s="99"/>
      <c r="AG13" s="99"/>
    </row>
    <row r="14" spans="1:35" x14ac:dyDescent="0.25">
      <c r="A14" s="55"/>
      <c r="B14" s="308" t="s">
        <v>0</v>
      </c>
      <c r="C14" s="309"/>
      <c r="D14" s="30" t="s">
        <v>4</v>
      </c>
      <c r="E14" s="17" t="s">
        <v>3</v>
      </c>
      <c r="F14" s="17" t="s">
        <v>5</v>
      </c>
      <c r="G14" s="17" t="s">
        <v>3</v>
      </c>
      <c r="H14" s="17" t="s">
        <v>3</v>
      </c>
      <c r="I14" s="17" t="s">
        <v>3</v>
      </c>
      <c r="J14" s="17" t="s">
        <v>3</v>
      </c>
      <c r="K14" s="17" t="s">
        <v>5</v>
      </c>
      <c r="L14" s="17" t="s">
        <v>3</v>
      </c>
      <c r="M14" s="17" t="s">
        <v>3</v>
      </c>
      <c r="N14" s="17" t="s">
        <v>3</v>
      </c>
      <c r="O14" s="17" t="s">
        <v>11</v>
      </c>
      <c r="P14" s="18" t="s">
        <v>3</v>
      </c>
      <c r="Q14" s="18" t="s">
        <v>3</v>
      </c>
      <c r="R14" s="18" t="s">
        <v>3</v>
      </c>
      <c r="S14" s="18" t="s">
        <v>4</v>
      </c>
      <c r="T14" s="18" t="s">
        <v>3</v>
      </c>
      <c r="U14" s="18" t="s">
        <v>3</v>
      </c>
      <c r="V14" s="18" t="s">
        <v>3</v>
      </c>
      <c r="W14" s="18" t="s">
        <v>4</v>
      </c>
      <c r="X14" s="18" t="s">
        <v>11</v>
      </c>
      <c r="Y14" s="18" t="s">
        <v>3</v>
      </c>
      <c r="Z14" s="66" t="s">
        <v>3</v>
      </c>
      <c r="AA14" s="100" t="s">
        <v>169</v>
      </c>
      <c r="AB14" s="100" t="s">
        <v>170</v>
      </c>
      <c r="AC14" s="101" t="s">
        <v>169</v>
      </c>
      <c r="AD14" s="3"/>
      <c r="AE14" s="3"/>
      <c r="AF14" s="99"/>
      <c r="AG14" s="99"/>
    </row>
    <row r="15" spans="1:35" x14ac:dyDescent="0.25">
      <c r="A15" s="55"/>
      <c r="B15" s="277" t="s">
        <v>12</v>
      </c>
      <c r="C15" s="278"/>
      <c r="D15" s="31">
        <v>900</v>
      </c>
      <c r="E15" s="20">
        <v>950</v>
      </c>
      <c r="F15" s="20">
        <v>1020</v>
      </c>
      <c r="G15" s="20">
        <v>980</v>
      </c>
      <c r="H15" s="21">
        <v>1000</v>
      </c>
      <c r="I15" s="21">
        <v>950</v>
      </c>
      <c r="J15" s="21">
        <v>950</v>
      </c>
      <c r="K15" s="21">
        <v>1010</v>
      </c>
      <c r="L15" s="21">
        <v>1000</v>
      </c>
      <c r="M15" s="21">
        <v>950</v>
      </c>
      <c r="N15" s="21">
        <v>970</v>
      </c>
      <c r="O15" s="21">
        <v>1030</v>
      </c>
      <c r="P15" s="21">
        <v>950</v>
      </c>
      <c r="Q15" s="21">
        <v>950</v>
      </c>
      <c r="R15" s="21">
        <v>950</v>
      </c>
      <c r="S15" s="21">
        <v>900</v>
      </c>
      <c r="T15" s="21">
        <v>980</v>
      </c>
      <c r="U15" s="21">
        <v>970</v>
      </c>
      <c r="V15" s="21">
        <v>950</v>
      </c>
      <c r="W15" s="21">
        <v>900</v>
      </c>
      <c r="X15" s="21">
        <v>1010</v>
      </c>
      <c r="Y15" s="21">
        <v>950</v>
      </c>
      <c r="Z15" s="67">
        <v>970</v>
      </c>
      <c r="AA15" s="102">
        <v>950</v>
      </c>
      <c r="AB15" s="102">
        <v>900</v>
      </c>
      <c r="AC15" s="103">
        <v>950</v>
      </c>
      <c r="AD15" s="10"/>
      <c r="AE15" s="10"/>
      <c r="AF15" s="99"/>
      <c r="AG15" s="99"/>
    </row>
    <row r="16" spans="1:35" x14ac:dyDescent="0.25">
      <c r="A16" s="55"/>
      <c r="B16" s="277" t="s">
        <v>13</v>
      </c>
      <c r="C16" s="278"/>
      <c r="D16" s="38">
        <v>2</v>
      </c>
      <c r="E16" s="23" t="s">
        <v>33</v>
      </c>
      <c r="F16" s="28">
        <v>13</v>
      </c>
      <c r="G16" s="28">
        <v>52</v>
      </c>
      <c r="H16" s="24" t="s">
        <v>34</v>
      </c>
      <c r="I16" s="24" t="s">
        <v>17</v>
      </c>
      <c r="J16" s="29">
        <v>9</v>
      </c>
      <c r="K16" s="24" t="s">
        <v>35</v>
      </c>
      <c r="L16" s="29">
        <v>16</v>
      </c>
      <c r="M16" s="24" t="s">
        <v>36</v>
      </c>
      <c r="N16" s="24" t="s">
        <v>37</v>
      </c>
      <c r="O16" s="24" t="s">
        <v>38</v>
      </c>
      <c r="P16" s="29">
        <v>10</v>
      </c>
      <c r="Q16" s="24" t="s">
        <v>17</v>
      </c>
      <c r="R16" s="24" t="s">
        <v>39</v>
      </c>
      <c r="S16" s="24" t="s">
        <v>40</v>
      </c>
      <c r="T16" s="29">
        <v>53</v>
      </c>
      <c r="U16" s="24" t="s">
        <v>41</v>
      </c>
      <c r="V16" s="24" t="s">
        <v>17</v>
      </c>
      <c r="W16" s="24" t="s">
        <v>42</v>
      </c>
      <c r="X16" s="24" t="s">
        <v>43</v>
      </c>
      <c r="Y16" s="24" t="s">
        <v>44</v>
      </c>
      <c r="Z16" s="68" t="s">
        <v>45</v>
      </c>
      <c r="AA16" s="104" t="s">
        <v>171</v>
      </c>
      <c r="AB16" s="104" t="s">
        <v>172</v>
      </c>
      <c r="AC16" s="105">
        <v>21</v>
      </c>
      <c r="AD16" s="3"/>
      <c r="AE16" s="3"/>
      <c r="AF16" s="99"/>
      <c r="AG16" s="99"/>
    </row>
    <row r="17" spans="1:33" x14ac:dyDescent="0.25">
      <c r="A17" s="55"/>
      <c r="B17" s="277" t="s">
        <v>30</v>
      </c>
      <c r="C17" s="278"/>
      <c r="D17" s="33">
        <v>41673</v>
      </c>
      <c r="E17" s="25">
        <v>41674</v>
      </c>
      <c r="F17" s="25">
        <v>41674</v>
      </c>
      <c r="G17" s="25">
        <v>41674</v>
      </c>
      <c r="H17" s="26">
        <v>41678</v>
      </c>
      <c r="I17" s="26">
        <v>41678</v>
      </c>
      <c r="J17" s="26">
        <v>41678</v>
      </c>
      <c r="K17" s="26">
        <v>41678</v>
      </c>
      <c r="L17" s="26">
        <v>41678</v>
      </c>
      <c r="M17" s="26">
        <v>41678</v>
      </c>
      <c r="N17" s="26">
        <v>41680</v>
      </c>
      <c r="O17" s="26">
        <v>41683</v>
      </c>
      <c r="P17" s="26">
        <v>41683</v>
      </c>
      <c r="Q17" s="26">
        <v>41683</v>
      </c>
      <c r="R17" s="26">
        <v>41684</v>
      </c>
      <c r="S17" s="26">
        <v>41684</v>
      </c>
      <c r="T17" s="26">
        <v>41687</v>
      </c>
      <c r="U17" s="26">
        <v>41691</v>
      </c>
      <c r="V17" s="26">
        <v>41691</v>
      </c>
      <c r="W17" s="26">
        <v>41691</v>
      </c>
      <c r="X17" s="26">
        <v>41694</v>
      </c>
      <c r="Y17" s="26">
        <v>41694</v>
      </c>
      <c r="Z17" s="69">
        <v>41694</v>
      </c>
      <c r="AA17" s="106">
        <v>41696</v>
      </c>
      <c r="AB17" s="106">
        <v>41696</v>
      </c>
      <c r="AC17" s="107">
        <v>41697</v>
      </c>
      <c r="AD17" s="9"/>
      <c r="AE17" s="9"/>
      <c r="AF17" s="99"/>
      <c r="AG17" s="99"/>
    </row>
    <row r="18" spans="1:33" ht="15.75" thickBot="1" x14ac:dyDescent="0.3">
      <c r="A18" s="55"/>
      <c r="B18" s="303" t="s">
        <v>31</v>
      </c>
      <c r="C18" s="304"/>
      <c r="D18" s="50">
        <v>0.53194444444444444</v>
      </c>
      <c r="E18" s="54">
        <v>0.45694444444444443</v>
      </c>
      <c r="F18" s="54">
        <v>0.45833333333333331</v>
      </c>
      <c r="G18" s="54">
        <v>0.45555555555555555</v>
      </c>
      <c r="H18" s="52">
        <v>0.45</v>
      </c>
      <c r="I18" s="52">
        <v>0.44513888888888892</v>
      </c>
      <c r="J18" s="52">
        <v>0.44513888888888892</v>
      </c>
      <c r="K18" s="52">
        <v>0.51180555555555551</v>
      </c>
      <c r="L18" s="52">
        <v>0.45</v>
      </c>
      <c r="M18" s="52">
        <v>0.44513888888888892</v>
      </c>
      <c r="N18" s="52">
        <v>0.50694444444444442</v>
      </c>
      <c r="O18" s="52">
        <v>0.43541666666666662</v>
      </c>
      <c r="P18" s="52">
        <v>0.44166666666666665</v>
      </c>
      <c r="Q18" s="52">
        <v>0.44166666666666665</v>
      </c>
      <c r="R18" s="52">
        <v>0.51388888888888895</v>
      </c>
      <c r="S18" s="52">
        <v>0.52430555555555558</v>
      </c>
      <c r="T18" s="52">
        <v>0.51597222222222217</v>
      </c>
      <c r="U18" s="52">
        <v>0.4861111111111111</v>
      </c>
      <c r="V18" s="52">
        <v>0.4861111111111111</v>
      </c>
      <c r="W18" s="52">
        <v>0.49652777777777773</v>
      </c>
      <c r="X18" s="52">
        <v>0.47222222222222227</v>
      </c>
      <c r="Y18" s="52">
        <v>0.4548611111111111</v>
      </c>
      <c r="Z18" s="70">
        <v>0.4548611111111111</v>
      </c>
      <c r="AA18" s="108">
        <v>0.50763888888888886</v>
      </c>
      <c r="AB18" s="108">
        <v>0.51874999999999993</v>
      </c>
      <c r="AC18" s="109">
        <v>0.50763888888888886</v>
      </c>
      <c r="AD18" s="1"/>
      <c r="AE18" s="1"/>
      <c r="AF18" s="99"/>
      <c r="AG18" s="99"/>
    </row>
    <row r="19" spans="1:33" s="55" customFormat="1" ht="15" customHeight="1" x14ac:dyDescent="0.25">
      <c r="B19" s="299" t="s">
        <v>164</v>
      </c>
      <c r="C19" s="300"/>
      <c r="D19" s="133">
        <v>1</v>
      </c>
      <c r="E19" s="222">
        <v>350</v>
      </c>
      <c r="F19" s="222">
        <v>350</v>
      </c>
      <c r="G19" s="222">
        <v>350</v>
      </c>
      <c r="H19" s="222">
        <v>22</v>
      </c>
      <c r="I19" s="222">
        <v>10</v>
      </c>
      <c r="J19" s="222">
        <v>10</v>
      </c>
      <c r="K19" s="222">
        <v>35</v>
      </c>
      <c r="L19" s="222">
        <v>22</v>
      </c>
      <c r="M19" s="222">
        <v>10</v>
      </c>
      <c r="N19" s="222">
        <v>10</v>
      </c>
      <c r="O19" s="222">
        <v>357</v>
      </c>
      <c r="P19" s="222">
        <v>355</v>
      </c>
      <c r="Q19" s="222">
        <v>355</v>
      </c>
      <c r="R19" s="222">
        <v>354</v>
      </c>
      <c r="S19" s="222">
        <v>10</v>
      </c>
      <c r="T19" s="222">
        <v>10</v>
      </c>
      <c r="U19" s="222">
        <v>351</v>
      </c>
      <c r="V19" s="222">
        <v>351</v>
      </c>
      <c r="W19" s="222">
        <v>356</v>
      </c>
      <c r="X19" s="222">
        <v>7</v>
      </c>
      <c r="Y19" s="222">
        <v>355</v>
      </c>
      <c r="Z19" s="223">
        <v>355</v>
      </c>
      <c r="AA19" s="222">
        <v>30</v>
      </c>
      <c r="AB19" s="222">
        <v>33</v>
      </c>
      <c r="AC19" s="224">
        <v>11</v>
      </c>
      <c r="AD19" s="99"/>
      <c r="AE19" s="99"/>
      <c r="AF19" s="99"/>
      <c r="AG19" s="99"/>
    </row>
    <row r="20" spans="1:33" s="55" customFormat="1" ht="15" customHeight="1" x14ac:dyDescent="0.25">
      <c r="B20" s="297" t="s">
        <v>207</v>
      </c>
      <c r="C20" s="298"/>
      <c r="D20" s="136" t="str">
        <f t="shared" ref="D20:D22" si="25">IF(AND(D19&gt;$C$133,D19&lt;=$D$133),$E$133,IF(AND(D19&gt;$C$134,D19&lt;=$D$134),$E$134,IF(AND(D19&gt;$C$135,D19&lt;=$D$135),$E$135,IF(AND(D19&gt;$C$136,D19&lt;=$D$136),$E$136,IF(AND(D19&gt;$C$137,D19&lt;=$D$137),$E$137,IF(AND(D19&gt;$C$138,D19&lt;=$D$138),$E$138,IF(AND(D19&gt;$C$139,D19&lt;=$D$139),$E$139,IF(AND(D19&gt;$C$132,D19&lt;=360),$E$132,IF(AND(D19&gt;=0,D19&lt;=$D$132),$E$132)))))))))</f>
        <v>N</v>
      </c>
      <c r="E20" s="136" t="str">
        <f t="shared" ref="E20" si="26">IF(AND(E19&gt;$C$133,E19&lt;=$D$133),$E$133,IF(AND(E19&gt;$C$134,E19&lt;=$D$134),$E$134,IF(AND(E19&gt;$C$135,E19&lt;=$D$135),$E$135,IF(AND(E19&gt;$C$136,E19&lt;=$D$136),$E$136,IF(AND(E19&gt;$C$137,E19&lt;=$D$137),$E$137,IF(AND(E19&gt;$C$138,E19&lt;=$D$138),$E$138,IF(AND(E19&gt;$C$139,E19&lt;=$D$139),$E$139,IF(AND(E19&gt;$C$132,E19&lt;=360),$E$132,IF(AND(E19&gt;=0,E19&lt;=$D$132),$E$132)))))))))</f>
        <v>N</v>
      </c>
      <c r="F20" s="136" t="str">
        <f t="shared" ref="F20" si="27">IF(AND(F19&gt;$C$133,F19&lt;=$D$133),$E$133,IF(AND(F19&gt;$C$134,F19&lt;=$D$134),$E$134,IF(AND(F19&gt;$C$135,F19&lt;=$D$135),$E$135,IF(AND(F19&gt;$C$136,F19&lt;=$D$136),$E$136,IF(AND(F19&gt;$C$137,F19&lt;=$D$137),$E$137,IF(AND(F19&gt;$C$138,F19&lt;=$D$138),$E$138,IF(AND(F19&gt;$C$139,F19&lt;=$D$139),$E$139,IF(AND(F19&gt;$C$132,F19&lt;=360),$E$132,IF(AND(F19&gt;=0,F19&lt;=$D$132),$E$132)))))))))</f>
        <v>N</v>
      </c>
      <c r="G20" s="136" t="str">
        <f t="shared" ref="G20" si="28">IF(AND(G19&gt;$C$133,G19&lt;=$D$133),$E$133,IF(AND(G19&gt;$C$134,G19&lt;=$D$134),$E$134,IF(AND(G19&gt;$C$135,G19&lt;=$D$135),$E$135,IF(AND(G19&gt;$C$136,G19&lt;=$D$136),$E$136,IF(AND(G19&gt;$C$137,G19&lt;=$D$137),$E$137,IF(AND(G19&gt;$C$138,G19&lt;=$D$138),$E$138,IF(AND(G19&gt;$C$139,G19&lt;=$D$139),$E$139,IF(AND(G19&gt;$C$132,G19&lt;=360),$E$132,IF(AND(G19&gt;=0,G19&lt;=$D$132),$E$132)))))))))</f>
        <v>N</v>
      </c>
      <c r="H20" s="136" t="str">
        <f t="shared" ref="H20" si="29">IF(AND(H19&gt;$C$133,H19&lt;=$D$133),$E$133,IF(AND(H19&gt;$C$134,H19&lt;=$D$134),$E$134,IF(AND(H19&gt;$C$135,H19&lt;=$D$135),$E$135,IF(AND(H19&gt;$C$136,H19&lt;=$D$136),$E$136,IF(AND(H19&gt;$C$137,H19&lt;=$D$137),$E$137,IF(AND(H19&gt;$C$138,H19&lt;=$D$138),$E$138,IF(AND(H19&gt;$C$139,H19&lt;=$D$139),$E$139,IF(AND(H19&gt;$C$132,H19&lt;=360),$E$132,IF(AND(H19&gt;=0,H19&lt;=$D$132),$E$132)))))))))</f>
        <v>N</v>
      </c>
      <c r="I20" s="136" t="str">
        <f t="shared" ref="I20" si="30">IF(AND(I19&gt;$C$133,I19&lt;=$D$133),$E$133,IF(AND(I19&gt;$C$134,I19&lt;=$D$134),$E$134,IF(AND(I19&gt;$C$135,I19&lt;=$D$135),$E$135,IF(AND(I19&gt;$C$136,I19&lt;=$D$136),$E$136,IF(AND(I19&gt;$C$137,I19&lt;=$D$137),$E$137,IF(AND(I19&gt;$C$138,I19&lt;=$D$138),$E$138,IF(AND(I19&gt;$C$139,I19&lt;=$D$139),$E$139,IF(AND(I19&gt;$C$132,I19&lt;=360),$E$132,IF(AND(I19&gt;=0,I19&lt;=$D$132),$E$132)))))))))</f>
        <v>N</v>
      </c>
      <c r="J20" s="136" t="str">
        <f t="shared" ref="J20" si="31">IF(AND(J19&gt;$C$133,J19&lt;=$D$133),$E$133,IF(AND(J19&gt;$C$134,J19&lt;=$D$134),$E$134,IF(AND(J19&gt;$C$135,J19&lt;=$D$135),$E$135,IF(AND(J19&gt;$C$136,J19&lt;=$D$136),$E$136,IF(AND(J19&gt;$C$137,J19&lt;=$D$137),$E$137,IF(AND(J19&gt;$C$138,J19&lt;=$D$138),$E$138,IF(AND(J19&gt;$C$139,J19&lt;=$D$139),$E$139,IF(AND(J19&gt;$C$132,J19&lt;=360),$E$132,IF(AND(J19&gt;=0,J19&lt;=$D$132),$E$132)))))))))</f>
        <v>N</v>
      </c>
      <c r="K20" s="136" t="str">
        <f t="shared" ref="K20" si="32">IF(AND(K19&gt;$C$133,K19&lt;=$D$133),$E$133,IF(AND(K19&gt;$C$134,K19&lt;=$D$134),$E$134,IF(AND(K19&gt;$C$135,K19&lt;=$D$135),$E$135,IF(AND(K19&gt;$C$136,K19&lt;=$D$136),$E$136,IF(AND(K19&gt;$C$137,K19&lt;=$D$137),$E$137,IF(AND(K19&gt;$C$138,K19&lt;=$D$138),$E$138,IF(AND(K19&gt;$C$139,K19&lt;=$D$139),$E$139,IF(AND(K19&gt;$C$132,K19&lt;=360),$E$132,IF(AND(K19&gt;=0,K19&lt;=$D$132),$E$132)))))))))</f>
        <v>NE</v>
      </c>
      <c r="L20" s="136" t="str">
        <f t="shared" ref="L20" si="33">IF(AND(L19&gt;$C$133,L19&lt;=$D$133),$E$133,IF(AND(L19&gt;$C$134,L19&lt;=$D$134),$E$134,IF(AND(L19&gt;$C$135,L19&lt;=$D$135),$E$135,IF(AND(L19&gt;$C$136,L19&lt;=$D$136),$E$136,IF(AND(L19&gt;$C$137,L19&lt;=$D$137),$E$137,IF(AND(L19&gt;$C$138,L19&lt;=$D$138),$E$138,IF(AND(L19&gt;$C$139,L19&lt;=$D$139),$E$139,IF(AND(L19&gt;$C$132,L19&lt;=360),$E$132,IF(AND(L19&gt;=0,L19&lt;=$D$132),$E$132)))))))))</f>
        <v>N</v>
      </c>
      <c r="M20" s="136" t="str">
        <f t="shared" ref="M20" si="34">IF(AND(M19&gt;$C$133,M19&lt;=$D$133),$E$133,IF(AND(M19&gt;$C$134,M19&lt;=$D$134),$E$134,IF(AND(M19&gt;$C$135,M19&lt;=$D$135),$E$135,IF(AND(M19&gt;$C$136,M19&lt;=$D$136),$E$136,IF(AND(M19&gt;$C$137,M19&lt;=$D$137),$E$137,IF(AND(M19&gt;$C$138,M19&lt;=$D$138),$E$138,IF(AND(M19&gt;$C$139,M19&lt;=$D$139),$E$139,IF(AND(M19&gt;$C$132,M19&lt;=360),$E$132,IF(AND(M19&gt;=0,M19&lt;=$D$132),$E$132)))))))))</f>
        <v>N</v>
      </c>
      <c r="N20" s="136" t="str">
        <f t="shared" ref="N20" si="35">IF(AND(N19&gt;$C$133,N19&lt;=$D$133),$E$133,IF(AND(N19&gt;$C$134,N19&lt;=$D$134),$E$134,IF(AND(N19&gt;$C$135,N19&lt;=$D$135),$E$135,IF(AND(N19&gt;$C$136,N19&lt;=$D$136),$E$136,IF(AND(N19&gt;$C$137,N19&lt;=$D$137),$E$137,IF(AND(N19&gt;$C$138,N19&lt;=$D$138),$E$138,IF(AND(N19&gt;$C$139,N19&lt;=$D$139),$E$139,IF(AND(N19&gt;$C$132,N19&lt;=360),$E$132,IF(AND(N19&gt;=0,N19&lt;=$D$132),$E$132)))))))))</f>
        <v>N</v>
      </c>
      <c r="O20" s="136" t="str">
        <f t="shared" ref="O20" si="36">IF(AND(O19&gt;$C$133,O19&lt;=$D$133),$E$133,IF(AND(O19&gt;$C$134,O19&lt;=$D$134),$E$134,IF(AND(O19&gt;$C$135,O19&lt;=$D$135),$E$135,IF(AND(O19&gt;$C$136,O19&lt;=$D$136),$E$136,IF(AND(O19&gt;$C$137,O19&lt;=$D$137),$E$137,IF(AND(O19&gt;$C$138,O19&lt;=$D$138),$E$138,IF(AND(O19&gt;$C$139,O19&lt;=$D$139),$E$139,IF(AND(O19&gt;$C$132,O19&lt;=360),$E$132,IF(AND(O19&gt;=0,O19&lt;=$D$132),$E$132)))))))))</f>
        <v>N</v>
      </c>
      <c r="P20" s="136" t="str">
        <f t="shared" ref="P20" si="37">IF(AND(P19&gt;$C$133,P19&lt;=$D$133),$E$133,IF(AND(P19&gt;$C$134,P19&lt;=$D$134),$E$134,IF(AND(P19&gt;$C$135,P19&lt;=$D$135),$E$135,IF(AND(P19&gt;$C$136,P19&lt;=$D$136),$E$136,IF(AND(P19&gt;$C$137,P19&lt;=$D$137),$E$137,IF(AND(P19&gt;$C$138,P19&lt;=$D$138),$E$138,IF(AND(P19&gt;$C$139,P19&lt;=$D$139),$E$139,IF(AND(P19&gt;$C$132,P19&lt;=360),$E$132,IF(AND(P19&gt;=0,P19&lt;=$D$132),$E$132)))))))))</f>
        <v>N</v>
      </c>
      <c r="Q20" s="136" t="str">
        <f t="shared" ref="Q20" si="38">IF(AND(Q19&gt;$C$133,Q19&lt;=$D$133),$E$133,IF(AND(Q19&gt;$C$134,Q19&lt;=$D$134),$E$134,IF(AND(Q19&gt;$C$135,Q19&lt;=$D$135),$E$135,IF(AND(Q19&gt;$C$136,Q19&lt;=$D$136),$E$136,IF(AND(Q19&gt;$C$137,Q19&lt;=$D$137),$E$137,IF(AND(Q19&gt;$C$138,Q19&lt;=$D$138),$E$138,IF(AND(Q19&gt;$C$139,Q19&lt;=$D$139),$E$139,IF(AND(Q19&gt;$C$132,Q19&lt;=360),$E$132,IF(AND(Q19&gt;=0,Q19&lt;=$D$132),$E$132)))))))))</f>
        <v>N</v>
      </c>
      <c r="R20" s="136" t="str">
        <f t="shared" ref="R20" si="39">IF(AND(R19&gt;$C$133,R19&lt;=$D$133),$E$133,IF(AND(R19&gt;$C$134,R19&lt;=$D$134),$E$134,IF(AND(R19&gt;$C$135,R19&lt;=$D$135),$E$135,IF(AND(R19&gt;$C$136,R19&lt;=$D$136),$E$136,IF(AND(R19&gt;$C$137,R19&lt;=$D$137),$E$137,IF(AND(R19&gt;$C$138,R19&lt;=$D$138),$E$138,IF(AND(R19&gt;$C$139,R19&lt;=$D$139),$E$139,IF(AND(R19&gt;$C$132,R19&lt;=360),$E$132,IF(AND(R19&gt;=0,R19&lt;=$D$132),$E$132)))))))))</f>
        <v>N</v>
      </c>
      <c r="S20" s="136" t="str">
        <f t="shared" ref="S20" si="40">IF(AND(S19&gt;$C$133,S19&lt;=$D$133),$E$133,IF(AND(S19&gt;$C$134,S19&lt;=$D$134),$E$134,IF(AND(S19&gt;$C$135,S19&lt;=$D$135),$E$135,IF(AND(S19&gt;$C$136,S19&lt;=$D$136),$E$136,IF(AND(S19&gt;$C$137,S19&lt;=$D$137),$E$137,IF(AND(S19&gt;$C$138,S19&lt;=$D$138),$E$138,IF(AND(S19&gt;$C$139,S19&lt;=$D$139),$E$139,IF(AND(S19&gt;$C$132,S19&lt;=360),$E$132,IF(AND(S19&gt;=0,S19&lt;=$D$132),$E$132)))))))))</f>
        <v>N</v>
      </c>
      <c r="T20" s="136" t="str">
        <f t="shared" ref="T20" si="41">IF(AND(T19&gt;$C$133,T19&lt;=$D$133),$E$133,IF(AND(T19&gt;$C$134,T19&lt;=$D$134),$E$134,IF(AND(T19&gt;$C$135,T19&lt;=$D$135),$E$135,IF(AND(T19&gt;$C$136,T19&lt;=$D$136),$E$136,IF(AND(T19&gt;$C$137,T19&lt;=$D$137),$E$137,IF(AND(T19&gt;$C$138,T19&lt;=$D$138),$E$138,IF(AND(T19&gt;$C$139,T19&lt;=$D$139),$E$139,IF(AND(T19&gt;$C$132,T19&lt;=360),$E$132,IF(AND(T19&gt;=0,T19&lt;=$D$132),$E$132)))))))))</f>
        <v>N</v>
      </c>
      <c r="U20" s="136" t="str">
        <f t="shared" ref="U20" si="42">IF(AND(U19&gt;$C$133,U19&lt;=$D$133),$E$133,IF(AND(U19&gt;$C$134,U19&lt;=$D$134),$E$134,IF(AND(U19&gt;$C$135,U19&lt;=$D$135),$E$135,IF(AND(U19&gt;$C$136,U19&lt;=$D$136),$E$136,IF(AND(U19&gt;$C$137,U19&lt;=$D$137),$E$137,IF(AND(U19&gt;$C$138,U19&lt;=$D$138),$E$138,IF(AND(U19&gt;$C$139,U19&lt;=$D$139),$E$139,IF(AND(U19&gt;$C$132,U19&lt;=360),$E$132,IF(AND(U19&gt;=0,U19&lt;=$D$132),$E$132)))))))))</f>
        <v>N</v>
      </c>
      <c r="V20" s="136" t="str">
        <f t="shared" ref="V20" si="43">IF(AND(V19&gt;$C$133,V19&lt;=$D$133),$E$133,IF(AND(V19&gt;$C$134,V19&lt;=$D$134),$E$134,IF(AND(V19&gt;$C$135,V19&lt;=$D$135),$E$135,IF(AND(V19&gt;$C$136,V19&lt;=$D$136),$E$136,IF(AND(V19&gt;$C$137,V19&lt;=$D$137),$E$137,IF(AND(V19&gt;$C$138,V19&lt;=$D$138),$E$138,IF(AND(V19&gt;$C$139,V19&lt;=$D$139),$E$139,IF(AND(V19&gt;$C$132,V19&lt;=360),$E$132,IF(AND(V19&gt;=0,V19&lt;=$D$132),$E$132)))))))))</f>
        <v>N</v>
      </c>
      <c r="W20" s="136" t="str">
        <f t="shared" ref="W20" si="44">IF(AND(W19&gt;$C$133,W19&lt;=$D$133),$E$133,IF(AND(W19&gt;$C$134,W19&lt;=$D$134),$E$134,IF(AND(W19&gt;$C$135,W19&lt;=$D$135),$E$135,IF(AND(W19&gt;$C$136,W19&lt;=$D$136),$E$136,IF(AND(W19&gt;$C$137,W19&lt;=$D$137),$E$137,IF(AND(W19&gt;$C$138,W19&lt;=$D$138),$E$138,IF(AND(W19&gt;$C$139,W19&lt;=$D$139),$E$139,IF(AND(W19&gt;$C$132,W19&lt;=360),$E$132,IF(AND(W19&gt;=0,W19&lt;=$D$132),$E$132)))))))))</f>
        <v>N</v>
      </c>
      <c r="X20" s="136" t="str">
        <f t="shared" ref="X20" si="45">IF(AND(X19&gt;$C$133,X19&lt;=$D$133),$E$133,IF(AND(X19&gt;$C$134,X19&lt;=$D$134),$E$134,IF(AND(X19&gt;$C$135,X19&lt;=$D$135),$E$135,IF(AND(X19&gt;$C$136,X19&lt;=$D$136),$E$136,IF(AND(X19&gt;$C$137,X19&lt;=$D$137),$E$137,IF(AND(X19&gt;$C$138,X19&lt;=$D$138),$E$138,IF(AND(X19&gt;$C$139,X19&lt;=$D$139),$E$139,IF(AND(X19&gt;$C$132,X19&lt;=360),$E$132,IF(AND(X19&gt;=0,X19&lt;=$D$132),$E$132)))))))))</f>
        <v>N</v>
      </c>
      <c r="Y20" s="136" t="str">
        <f t="shared" ref="Y20" si="46">IF(AND(Y19&gt;$C$133,Y19&lt;=$D$133),$E$133,IF(AND(Y19&gt;$C$134,Y19&lt;=$D$134),$E$134,IF(AND(Y19&gt;$C$135,Y19&lt;=$D$135),$E$135,IF(AND(Y19&gt;$C$136,Y19&lt;=$D$136),$E$136,IF(AND(Y19&gt;$C$137,Y19&lt;=$D$137),$E$137,IF(AND(Y19&gt;$C$138,Y19&lt;=$D$138),$E$138,IF(AND(Y19&gt;$C$139,Y19&lt;=$D$139),$E$139,IF(AND(Y19&gt;$C$132,Y19&lt;=360),$E$132,IF(AND(Y19&gt;=0,Y19&lt;=$D$132),$E$132)))))))))</f>
        <v>N</v>
      </c>
      <c r="Z20" s="136" t="str">
        <f t="shared" ref="Z20" si="47">IF(AND(Z19&gt;$C$133,Z19&lt;=$D$133),$E$133,IF(AND(Z19&gt;$C$134,Z19&lt;=$D$134),$E$134,IF(AND(Z19&gt;$C$135,Z19&lt;=$D$135),$E$135,IF(AND(Z19&gt;$C$136,Z19&lt;=$D$136),$E$136,IF(AND(Z19&gt;$C$137,Z19&lt;=$D$137),$E$137,IF(AND(Z19&gt;$C$138,Z19&lt;=$D$138),$E$138,IF(AND(Z19&gt;$C$139,Z19&lt;=$D$139),$E$139,IF(AND(Z19&gt;$C$132,Z19&lt;=360),$E$132,IF(AND(Z19&gt;=0,Z19&lt;=$D$132),$E$132)))))))))</f>
        <v>N</v>
      </c>
      <c r="AA20" s="136" t="str">
        <f t="shared" ref="AA20" si="48">IF(AND(AA19&gt;$C$133,AA19&lt;=$D$133),$E$133,IF(AND(AA19&gt;$C$134,AA19&lt;=$D$134),$E$134,IF(AND(AA19&gt;$C$135,AA19&lt;=$D$135),$E$135,IF(AND(AA19&gt;$C$136,AA19&lt;=$D$136),$E$136,IF(AND(AA19&gt;$C$137,AA19&lt;=$D$137),$E$137,IF(AND(AA19&gt;$C$138,AA19&lt;=$D$138),$E$138,IF(AND(AA19&gt;$C$139,AA19&lt;=$D$139),$E$139,IF(AND(AA19&gt;$C$132,AA19&lt;=360),$E$132,IF(AND(AA19&gt;=0,AA19&lt;=$D$132),$E$132)))))))))</f>
        <v>NE</v>
      </c>
      <c r="AB20" s="136" t="str">
        <f t="shared" ref="AB20" si="49">IF(AND(AB19&gt;$C$133,AB19&lt;=$D$133),$E$133,IF(AND(AB19&gt;$C$134,AB19&lt;=$D$134),$E$134,IF(AND(AB19&gt;$C$135,AB19&lt;=$D$135),$E$135,IF(AND(AB19&gt;$C$136,AB19&lt;=$D$136),$E$136,IF(AND(AB19&gt;$C$137,AB19&lt;=$D$137),$E$137,IF(AND(AB19&gt;$C$138,AB19&lt;=$D$138),$E$138,IF(AND(AB19&gt;$C$139,AB19&lt;=$D$139),$E$139,IF(AND(AB19&gt;$C$132,AB19&lt;=360),$E$132,IF(AND(AB19&gt;=0,AB19&lt;=$D$132),$E$132)))))))))</f>
        <v>NE</v>
      </c>
      <c r="AC20" s="137" t="str">
        <f t="shared" ref="AC20" si="50">IF(AND(AC19&gt;$C$133,AC19&lt;=$D$133),$E$133,IF(AND(AC19&gt;$C$134,AC19&lt;=$D$134),$E$134,IF(AND(AC19&gt;$C$135,AC19&lt;=$D$135),$E$135,IF(AND(AC19&gt;$C$136,AC19&lt;=$D$136),$E$136,IF(AND(AC19&gt;$C$137,AC19&lt;=$D$137),$E$137,IF(AND(AC19&gt;$C$138,AC19&lt;=$D$138),$E$138,IF(AND(AC19&gt;$C$139,AC19&lt;=$D$139),$E$139,IF(AND(AC19&gt;$C$132,AC19&lt;=360),$E$132,IF(AND(AC19&gt;=0,AC19&lt;=$D$132),$E$132)))))))))</f>
        <v>N</v>
      </c>
      <c r="AD20" s="99"/>
      <c r="AE20" s="99"/>
      <c r="AF20" s="99"/>
      <c r="AG20" s="99"/>
    </row>
    <row r="21" spans="1:33" s="55" customFormat="1" ht="15" customHeight="1" x14ac:dyDescent="0.25">
      <c r="B21" s="301" t="s">
        <v>163</v>
      </c>
      <c r="C21" s="302"/>
      <c r="D21" s="171">
        <v>29</v>
      </c>
      <c r="E21" s="124">
        <v>320</v>
      </c>
      <c r="F21" s="124">
        <v>320</v>
      </c>
      <c r="G21" s="124">
        <v>320</v>
      </c>
      <c r="H21" s="124">
        <v>23</v>
      </c>
      <c r="I21" s="124">
        <v>11</v>
      </c>
      <c r="J21" s="124">
        <v>11</v>
      </c>
      <c r="K21" s="124">
        <v>339</v>
      </c>
      <c r="L21" s="124">
        <v>23</v>
      </c>
      <c r="M21" s="124">
        <v>11</v>
      </c>
      <c r="N21" s="124">
        <v>8</v>
      </c>
      <c r="O21" s="124">
        <v>11</v>
      </c>
      <c r="P21" s="124">
        <v>15</v>
      </c>
      <c r="Q21" s="124">
        <v>15</v>
      </c>
      <c r="R21" s="124">
        <v>9</v>
      </c>
      <c r="S21" s="124">
        <v>354</v>
      </c>
      <c r="T21" s="124">
        <v>2</v>
      </c>
      <c r="U21" s="124">
        <v>12</v>
      </c>
      <c r="V21" s="124">
        <v>12</v>
      </c>
      <c r="W21" s="124">
        <v>357</v>
      </c>
      <c r="X21" s="124">
        <v>4</v>
      </c>
      <c r="Y21" s="124">
        <v>5</v>
      </c>
      <c r="Z21" s="125">
        <v>5</v>
      </c>
      <c r="AA21" s="124">
        <v>9</v>
      </c>
      <c r="AB21" s="124">
        <v>10</v>
      </c>
      <c r="AC21" s="126">
        <v>9</v>
      </c>
      <c r="AD21" s="99"/>
      <c r="AE21" s="99"/>
      <c r="AF21" s="99"/>
      <c r="AG21" s="99"/>
    </row>
    <row r="22" spans="1:33" s="55" customFormat="1" ht="15" customHeight="1" thickBot="1" x14ac:dyDescent="0.3">
      <c r="B22" s="285" t="s">
        <v>207</v>
      </c>
      <c r="C22" s="286"/>
      <c r="D22" s="138" t="str">
        <f t="shared" si="25"/>
        <v>NE</v>
      </c>
      <c r="E22" s="138" t="str">
        <f t="shared" ref="E22" si="51">IF(AND(E21&gt;$C$133,E21&lt;=$D$133),$E$133,IF(AND(E21&gt;$C$134,E21&lt;=$D$134),$E$134,IF(AND(E21&gt;$C$135,E21&lt;=$D$135),$E$135,IF(AND(E21&gt;$C$136,E21&lt;=$D$136),$E$136,IF(AND(E21&gt;$C$137,E21&lt;=$D$137),$E$137,IF(AND(E21&gt;$C$138,E21&lt;=$D$138),$E$138,IF(AND(E21&gt;$C$139,E21&lt;=$D$139),$E$139,IF(AND(E21&gt;$C$132,E21&lt;=360),$E$132,IF(AND(E21&gt;=0,E21&lt;=$D$132),$E$132)))))))))</f>
        <v>NO</v>
      </c>
      <c r="F22" s="138" t="str">
        <f t="shared" ref="F22" si="52">IF(AND(F21&gt;$C$133,F21&lt;=$D$133),$E$133,IF(AND(F21&gt;$C$134,F21&lt;=$D$134),$E$134,IF(AND(F21&gt;$C$135,F21&lt;=$D$135),$E$135,IF(AND(F21&gt;$C$136,F21&lt;=$D$136),$E$136,IF(AND(F21&gt;$C$137,F21&lt;=$D$137),$E$137,IF(AND(F21&gt;$C$138,F21&lt;=$D$138),$E$138,IF(AND(F21&gt;$C$139,F21&lt;=$D$139),$E$139,IF(AND(F21&gt;$C$132,F21&lt;=360),$E$132,IF(AND(F21&gt;=0,F21&lt;=$D$132),$E$132)))))))))</f>
        <v>NO</v>
      </c>
      <c r="G22" s="138" t="str">
        <f t="shared" ref="G22" si="53">IF(AND(G21&gt;$C$133,G21&lt;=$D$133),$E$133,IF(AND(G21&gt;$C$134,G21&lt;=$D$134),$E$134,IF(AND(G21&gt;$C$135,G21&lt;=$D$135),$E$135,IF(AND(G21&gt;$C$136,G21&lt;=$D$136),$E$136,IF(AND(G21&gt;$C$137,G21&lt;=$D$137),$E$137,IF(AND(G21&gt;$C$138,G21&lt;=$D$138),$E$138,IF(AND(G21&gt;$C$139,G21&lt;=$D$139),$E$139,IF(AND(G21&gt;$C$132,G21&lt;=360),$E$132,IF(AND(G21&gt;=0,G21&lt;=$D$132),$E$132)))))))))</f>
        <v>NO</v>
      </c>
      <c r="H22" s="138" t="str">
        <f t="shared" ref="H22" si="54">IF(AND(H21&gt;$C$133,H21&lt;=$D$133),$E$133,IF(AND(H21&gt;$C$134,H21&lt;=$D$134),$E$134,IF(AND(H21&gt;$C$135,H21&lt;=$D$135),$E$135,IF(AND(H21&gt;$C$136,H21&lt;=$D$136),$E$136,IF(AND(H21&gt;$C$137,H21&lt;=$D$137),$E$137,IF(AND(H21&gt;$C$138,H21&lt;=$D$138),$E$138,IF(AND(H21&gt;$C$139,H21&lt;=$D$139),$E$139,IF(AND(H21&gt;$C$132,H21&lt;=360),$E$132,IF(AND(H21&gt;=0,H21&lt;=$D$132),$E$132)))))))))</f>
        <v>NE</v>
      </c>
      <c r="I22" s="138" t="str">
        <f t="shared" ref="I22" si="55">IF(AND(I21&gt;$C$133,I21&lt;=$D$133),$E$133,IF(AND(I21&gt;$C$134,I21&lt;=$D$134),$E$134,IF(AND(I21&gt;$C$135,I21&lt;=$D$135),$E$135,IF(AND(I21&gt;$C$136,I21&lt;=$D$136),$E$136,IF(AND(I21&gt;$C$137,I21&lt;=$D$137),$E$137,IF(AND(I21&gt;$C$138,I21&lt;=$D$138),$E$138,IF(AND(I21&gt;$C$139,I21&lt;=$D$139),$E$139,IF(AND(I21&gt;$C$132,I21&lt;=360),$E$132,IF(AND(I21&gt;=0,I21&lt;=$D$132),$E$132)))))))))</f>
        <v>N</v>
      </c>
      <c r="J22" s="138" t="str">
        <f t="shared" ref="J22" si="56">IF(AND(J21&gt;$C$133,J21&lt;=$D$133),$E$133,IF(AND(J21&gt;$C$134,J21&lt;=$D$134),$E$134,IF(AND(J21&gt;$C$135,J21&lt;=$D$135),$E$135,IF(AND(J21&gt;$C$136,J21&lt;=$D$136),$E$136,IF(AND(J21&gt;$C$137,J21&lt;=$D$137),$E$137,IF(AND(J21&gt;$C$138,J21&lt;=$D$138),$E$138,IF(AND(J21&gt;$C$139,J21&lt;=$D$139),$E$139,IF(AND(J21&gt;$C$132,J21&lt;=360),$E$132,IF(AND(J21&gt;=0,J21&lt;=$D$132),$E$132)))))))))</f>
        <v>N</v>
      </c>
      <c r="K22" s="138" t="str">
        <f t="shared" ref="K22" si="57">IF(AND(K21&gt;$C$133,K21&lt;=$D$133),$E$133,IF(AND(K21&gt;$C$134,K21&lt;=$D$134),$E$134,IF(AND(K21&gt;$C$135,K21&lt;=$D$135),$E$135,IF(AND(K21&gt;$C$136,K21&lt;=$D$136),$E$136,IF(AND(K21&gt;$C$137,K21&lt;=$D$137),$E$137,IF(AND(K21&gt;$C$138,K21&lt;=$D$138),$E$138,IF(AND(K21&gt;$C$139,K21&lt;=$D$139),$E$139,IF(AND(K21&gt;$C$132,K21&lt;=360),$E$132,IF(AND(K21&gt;=0,K21&lt;=$D$132),$E$132)))))))))</f>
        <v>N</v>
      </c>
      <c r="L22" s="138" t="str">
        <f t="shared" ref="L22" si="58">IF(AND(L21&gt;$C$133,L21&lt;=$D$133),$E$133,IF(AND(L21&gt;$C$134,L21&lt;=$D$134),$E$134,IF(AND(L21&gt;$C$135,L21&lt;=$D$135),$E$135,IF(AND(L21&gt;$C$136,L21&lt;=$D$136),$E$136,IF(AND(L21&gt;$C$137,L21&lt;=$D$137),$E$137,IF(AND(L21&gt;$C$138,L21&lt;=$D$138),$E$138,IF(AND(L21&gt;$C$139,L21&lt;=$D$139),$E$139,IF(AND(L21&gt;$C$132,L21&lt;=360),$E$132,IF(AND(L21&gt;=0,L21&lt;=$D$132),$E$132)))))))))</f>
        <v>NE</v>
      </c>
      <c r="M22" s="138" t="str">
        <f t="shared" ref="M22" si="59">IF(AND(M21&gt;$C$133,M21&lt;=$D$133),$E$133,IF(AND(M21&gt;$C$134,M21&lt;=$D$134),$E$134,IF(AND(M21&gt;$C$135,M21&lt;=$D$135),$E$135,IF(AND(M21&gt;$C$136,M21&lt;=$D$136),$E$136,IF(AND(M21&gt;$C$137,M21&lt;=$D$137),$E$137,IF(AND(M21&gt;$C$138,M21&lt;=$D$138),$E$138,IF(AND(M21&gt;$C$139,M21&lt;=$D$139),$E$139,IF(AND(M21&gt;$C$132,M21&lt;=360),$E$132,IF(AND(M21&gt;=0,M21&lt;=$D$132),$E$132)))))))))</f>
        <v>N</v>
      </c>
      <c r="N22" s="138" t="str">
        <f t="shared" ref="N22" si="60">IF(AND(N21&gt;$C$133,N21&lt;=$D$133),$E$133,IF(AND(N21&gt;$C$134,N21&lt;=$D$134),$E$134,IF(AND(N21&gt;$C$135,N21&lt;=$D$135),$E$135,IF(AND(N21&gt;$C$136,N21&lt;=$D$136),$E$136,IF(AND(N21&gt;$C$137,N21&lt;=$D$137),$E$137,IF(AND(N21&gt;$C$138,N21&lt;=$D$138),$E$138,IF(AND(N21&gt;$C$139,N21&lt;=$D$139),$E$139,IF(AND(N21&gt;$C$132,N21&lt;=360),$E$132,IF(AND(N21&gt;=0,N21&lt;=$D$132),$E$132)))))))))</f>
        <v>N</v>
      </c>
      <c r="O22" s="138" t="str">
        <f t="shared" ref="O22" si="61">IF(AND(O21&gt;$C$133,O21&lt;=$D$133),$E$133,IF(AND(O21&gt;$C$134,O21&lt;=$D$134),$E$134,IF(AND(O21&gt;$C$135,O21&lt;=$D$135),$E$135,IF(AND(O21&gt;$C$136,O21&lt;=$D$136),$E$136,IF(AND(O21&gt;$C$137,O21&lt;=$D$137),$E$137,IF(AND(O21&gt;$C$138,O21&lt;=$D$138),$E$138,IF(AND(O21&gt;$C$139,O21&lt;=$D$139),$E$139,IF(AND(O21&gt;$C$132,O21&lt;=360),$E$132,IF(AND(O21&gt;=0,O21&lt;=$D$132),$E$132)))))))))</f>
        <v>N</v>
      </c>
      <c r="P22" s="138" t="str">
        <f t="shared" ref="P22" si="62">IF(AND(P21&gt;$C$133,P21&lt;=$D$133),$E$133,IF(AND(P21&gt;$C$134,P21&lt;=$D$134),$E$134,IF(AND(P21&gt;$C$135,P21&lt;=$D$135),$E$135,IF(AND(P21&gt;$C$136,P21&lt;=$D$136),$E$136,IF(AND(P21&gt;$C$137,P21&lt;=$D$137),$E$137,IF(AND(P21&gt;$C$138,P21&lt;=$D$138),$E$138,IF(AND(P21&gt;$C$139,P21&lt;=$D$139),$E$139,IF(AND(P21&gt;$C$132,P21&lt;=360),$E$132,IF(AND(P21&gt;=0,P21&lt;=$D$132),$E$132)))))))))</f>
        <v>N</v>
      </c>
      <c r="Q22" s="138" t="str">
        <f t="shared" ref="Q22" si="63">IF(AND(Q21&gt;$C$133,Q21&lt;=$D$133),$E$133,IF(AND(Q21&gt;$C$134,Q21&lt;=$D$134),$E$134,IF(AND(Q21&gt;$C$135,Q21&lt;=$D$135),$E$135,IF(AND(Q21&gt;$C$136,Q21&lt;=$D$136),$E$136,IF(AND(Q21&gt;$C$137,Q21&lt;=$D$137),$E$137,IF(AND(Q21&gt;$C$138,Q21&lt;=$D$138),$E$138,IF(AND(Q21&gt;$C$139,Q21&lt;=$D$139),$E$139,IF(AND(Q21&gt;$C$132,Q21&lt;=360),$E$132,IF(AND(Q21&gt;=0,Q21&lt;=$D$132),$E$132)))))))))</f>
        <v>N</v>
      </c>
      <c r="R22" s="138" t="str">
        <f t="shared" ref="R22" si="64">IF(AND(R21&gt;$C$133,R21&lt;=$D$133),$E$133,IF(AND(R21&gt;$C$134,R21&lt;=$D$134),$E$134,IF(AND(R21&gt;$C$135,R21&lt;=$D$135),$E$135,IF(AND(R21&gt;$C$136,R21&lt;=$D$136),$E$136,IF(AND(R21&gt;$C$137,R21&lt;=$D$137),$E$137,IF(AND(R21&gt;$C$138,R21&lt;=$D$138),$E$138,IF(AND(R21&gt;$C$139,R21&lt;=$D$139),$E$139,IF(AND(R21&gt;$C$132,R21&lt;=360),$E$132,IF(AND(R21&gt;=0,R21&lt;=$D$132),$E$132)))))))))</f>
        <v>N</v>
      </c>
      <c r="S22" s="138" t="str">
        <f t="shared" ref="S22" si="65">IF(AND(S21&gt;$C$133,S21&lt;=$D$133),$E$133,IF(AND(S21&gt;$C$134,S21&lt;=$D$134),$E$134,IF(AND(S21&gt;$C$135,S21&lt;=$D$135),$E$135,IF(AND(S21&gt;$C$136,S21&lt;=$D$136),$E$136,IF(AND(S21&gt;$C$137,S21&lt;=$D$137),$E$137,IF(AND(S21&gt;$C$138,S21&lt;=$D$138),$E$138,IF(AND(S21&gt;$C$139,S21&lt;=$D$139),$E$139,IF(AND(S21&gt;$C$132,S21&lt;=360),$E$132,IF(AND(S21&gt;=0,S21&lt;=$D$132),$E$132)))))))))</f>
        <v>N</v>
      </c>
      <c r="T22" s="138" t="str">
        <f t="shared" ref="T22" si="66">IF(AND(T21&gt;$C$133,T21&lt;=$D$133),$E$133,IF(AND(T21&gt;$C$134,T21&lt;=$D$134),$E$134,IF(AND(T21&gt;$C$135,T21&lt;=$D$135),$E$135,IF(AND(T21&gt;$C$136,T21&lt;=$D$136),$E$136,IF(AND(T21&gt;$C$137,T21&lt;=$D$137),$E$137,IF(AND(T21&gt;$C$138,T21&lt;=$D$138),$E$138,IF(AND(T21&gt;$C$139,T21&lt;=$D$139),$E$139,IF(AND(T21&gt;$C$132,T21&lt;=360),$E$132,IF(AND(T21&gt;=0,T21&lt;=$D$132),$E$132)))))))))</f>
        <v>N</v>
      </c>
      <c r="U22" s="138" t="str">
        <f t="shared" ref="U22" si="67">IF(AND(U21&gt;$C$133,U21&lt;=$D$133),$E$133,IF(AND(U21&gt;$C$134,U21&lt;=$D$134),$E$134,IF(AND(U21&gt;$C$135,U21&lt;=$D$135),$E$135,IF(AND(U21&gt;$C$136,U21&lt;=$D$136),$E$136,IF(AND(U21&gt;$C$137,U21&lt;=$D$137),$E$137,IF(AND(U21&gt;$C$138,U21&lt;=$D$138),$E$138,IF(AND(U21&gt;$C$139,U21&lt;=$D$139),$E$139,IF(AND(U21&gt;$C$132,U21&lt;=360),$E$132,IF(AND(U21&gt;=0,U21&lt;=$D$132),$E$132)))))))))</f>
        <v>N</v>
      </c>
      <c r="V22" s="138" t="str">
        <f t="shared" ref="V22" si="68">IF(AND(V21&gt;$C$133,V21&lt;=$D$133),$E$133,IF(AND(V21&gt;$C$134,V21&lt;=$D$134),$E$134,IF(AND(V21&gt;$C$135,V21&lt;=$D$135),$E$135,IF(AND(V21&gt;$C$136,V21&lt;=$D$136),$E$136,IF(AND(V21&gt;$C$137,V21&lt;=$D$137),$E$137,IF(AND(V21&gt;$C$138,V21&lt;=$D$138),$E$138,IF(AND(V21&gt;$C$139,V21&lt;=$D$139),$E$139,IF(AND(V21&gt;$C$132,V21&lt;=360),$E$132,IF(AND(V21&gt;=0,V21&lt;=$D$132),$E$132)))))))))</f>
        <v>N</v>
      </c>
      <c r="W22" s="138" t="str">
        <f t="shared" ref="W22" si="69">IF(AND(W21&gt;$C$133,W21&lt;=$D$133),$E$133,IF(AND(W21&gt;$C$134,W21&lt;=$D$134),$E$134,IF(AND(W21&gt;$C$135,W21&lt;=$D$135),$E$135,IF(AND(W21&gt;$C$136,W21&lt;=$D$136),$E$136,IF(AND(W21&gt;$C$137,W21&lt;=$D$137),$E$137,IF(AND(W21&gt;$C$138,W21&lt;=$D$138),$E$138,IF(AND(W21&gt;$C$139,W21&lt;=$D$139),$E$139,IF(AND(W21&gt;$C$132,W21&lt;=360),$E$132,IF(AND(W21&gt;=0,W21&lt;=$D$132),$E$132)))))))))</f>
        <v>N</v>
      </c>
      <c r="X22" s="138" t="str">
        <f t="shared" ref="X22" si="70">IF(AND(X21&gt;$C$133,X21&lt;=$D$133),$E$133,IF(AND(X21&gt;$C$134,X21&lt;=$D$134),$E$134,IF(AND(X21&gt;$C$135,X21&lt;=$D$135),$E$135,IF(AND(X21&gt;$C$136,X21&lt;=$D$136),$E$136,IF(AND(X21&gt;$C$137,X21&lt;=$D$137),$E$137,IF(AND(X21&gt;$C$138,X21&lt;=$D$138),$E$138,IF(AND(X21&gt;$C$139,X21&lt;=$D$139),$E$139,IF(AND(X21&gt;$C$132,X21&lt;=360),$E$132,IF(AND(X21&gt;=0,X21&lt;=$D$132),$E$132)))))))))</f>
        <v>N</v>
      </c>
      <c r="Y22" s="138" t="str">
        <f t="shared" ref="Y22" si="71">IF(AND(Y21&gt;$C$133,Y21&lt;=$D$133),$E$133,IF(AND(Y21&gt;$C$134,Y21&lt;=$D$134),$E$134,IF(AND(Y21&gt;$C$135,Y21&lt;=$D$135),$E$135,IF(AND(Y21&gt;$C$136,Y21&lt;=$D$136),$E$136,IF(AND(Y21&gt;$C$137,Y21&lt;=$D$137),$E$137,IF(AND(Y21&gt;$C$138,Y21&lt;=$D$138),$E$138,IF(AND(Y21&gt;$C$139,Y21&lt;=$D$139),$E$139,IF(AND(Y21&gt;$C$132,Y21&lt;=360),$E$132,IF(AND(Y21&gt;=0,Y21&lt;=$D$132),$E$132)))))))))</f>
        <v>N</v>
      </c>
      <c r="Z22" s="138" t="str">
        <f t="shared" ref="Z22" si="72">IF(AND(Z21&gt;$C$133,Z21&lt;=$D$133),$E$133,IF(AND(Z21&gt;$C$134,Z21&lt;=$D$134),$E$134,IF(AND(Z21&gt;$C$135,Z21&lt;=$D$135),$E$135,IF(AND(Z21&gt;$C$136,Z21&lt;=$D$136),$E$136,IF(AND(Z21&gt;$C$137,Z21&lt;=$D$137),$E$137,IF(AND(Z21&gt;$C$138,Z21&lt;=$D$138),$E$138,IF(AND(Z21&gt;$C$139,Z21&lt;=$D$139),$E$139,IF(AND(Z21&gt;$C$132,Z21&lt;=360),$E$132,IF(AND(Z21&gt;=0,Z21&lt;=$D$132),$E$132)))))))))</f>
        <v>N</v>
      </c>
      <c r="AA22" s="138" t="str">
        <f t="shared" ref="AA22" si="73">IF(AND(AA21&gt;$C$133,AA21&lt;=$D$133),$E$133,IF(AND(AA21&gt;$C$134,AA21&lt;=$D$134),$E$134,IF(AND(AA21&gt;$C$135,AA21&lt;=$D$135),$E$135,IF(AND(AA21&gt;$C$136,AA21&lt;=$D$136),$E$136,IF(AND(AA21&gt;$C$137,AA21&lt;=$D$137),$E$137,IF(AND(AA21&gt;$C$138,AA21&lt;=$D$138),$E$138,IF(AND(AA21&gt;$C$139,AA21&lt;=$D$139),$E$139,IF(AND(AA21&gt;$C$132,AA21&lt;=360),$E$132,IF(AND(AA21&gt;=0,AA21&lt;=$D$132),$E$132)))))))))</f>
        <v>N</v>
      </c>
      <c r="AB22" s="138" t="str">
        <f t="shared" ref="AB22" si="74">IF(AND(AB21&gt;$C$133,AB21&lt;=$D$133),$E$133,IF(AND(AB21&gt;$C$134,AB21&lt;=$D$134),$E$134,IF(AND(AB21&gt;$C$135,AB21&lt;=$D$135),$E$135,IF(AND(AB21&gt;$C$136,AB21&lt;=$D$136),$E$136,IF(AND(AB21&gt;$C$137,AB21&lt;=$D$137),$E$137,IF(AND(AB21&gt;$C$138,AB21&lt;=$D$138),$E$138,IF(AND(AB21&gt;$C$139,AB21&lt;=$D$139),$E$139,IF(AND(AB21&gt;$C$132,AB21&lt;=360),$E$132,IF(AND(AB21&gt;=0,AB21&lt;=$D$132),$E$132)))))))))</f>
        <v>N</v>
      </c>
      <c r="AC22" s="139" t="str">
        <f t="shared" ref="AC22" si="75">IF(AND(AC21&gt;$C$133,AC21&lt;=$D$133),$E$133,IF(AND(AC21&gt;$C$134,AC21&lt;=$D$134),$E$134,IF(AND(AC21&gt;$C$135,AC21&lt;=$D$135),$E$135,IF(AND(AC21&gt;$C$136,AC21&lt;=$D$136),$E$136,IF(AND(AC21&gt;$C$137,AC21&lt;=$D$137),$E$137,IF(AND(AC21&gt;$C$138,AC21&lt;=$D$138),$E$138,IF(AND(AC21&gt;$C$139,AC21&lt;=$D$139),$E$139,IF(AND(AC21&gt;$C$132,AC21&lt;=360),$E$132,IF(AND(AC21&gt;=0,AC21&lt;=$D$132),$E$132)))))))))</f>
        <v>N</v>
      </c>
      <c r="AD22" s="99"/>
      <c r="AE22" s="99"/>
      <c r="AF22" s="99"/>
      <c r="AG22" s="99"/>
    </row>
    <row r="23" spans="1:33" ht="15.75" thickBot="1" x14ac:dyDescent="0.3">
      <c r="A23" s="55"/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</row>
    <row r="24" spans="1:33" ht="15.75" customHeight="1" thickBot="1" x14ac:dyDescent="0.3">
      <c r="A24" s="55"/>
      <c r="B24" s="270" t="s">
        <v>209</v>
      </c>
      <c r="C24" s="271"/>
      <c r="D24" s="271"/>
      <c r="E24" s="271"/>
      <c r="F24" s="271"/>
      <c r="G24" s="271"/>
      <c r="H24" s="271"/>
      <c r="I24" s="271"/>
      <c r="J24" s="271"/>
      <c r="K24" s="271"/>
      <c r="L24" s="271"/>
      <c r="M24" s="271"/>
      <c r="N24" s="271"/>
      <c r="O24" s="271"/>
      <c r="P24" s="271"/>
      <c r="Q24" s="271"/>
      <c r="R24" s="271"/>
      <c r="S24" s="271"/>
      <c r="T24" s="271"/>
      <c r="U24" s="271"/>
      <c r="V24" s="271"/>
      <c r="W24" s="271"/>
      <c r="X24" s="271"/>
      <c r="Y24" s="271"/>
      <c r="Z24" s="271"/>
      <c r="AA24" s="271"/>
      <c r="AB24" s="271"/>
      <c r="AC24" s="271"/>
      <c r="AD24" s="272"/>
      <c r="AE24" s="99"/>
      <c r="AF24" s="99"/>
      <c r="AG24" s="99"/>
    </row>
    <row r="25" spans="1:33" x14ac:dyDescent="0.25">
      <c r="A25" s="55"/>
      <c r="B25" s="308" t="s">
        <v>0</v>
      </c>
      <c r="C25" s="309"/>
      <c r="D25" s="216" t="s">
        <v>4</v>
      </c>
      <c r="E25" s="140" t="s">
        <v>3</v>
      </c>
      <c r="F25" s="140" t="s">
        <v>3</v>
      </c>
      <c r="G25" s="140" t="s">
        <v>46</v>
      </c>
      <c r="H25" s="140" t="s">
        <v>3</v>
      </c>
      <c r="I25" s="140" t="s">
        <v>3</v>
      </c>
      <c r="J25" s="140" t="s">
        <v>3</v>
      </c>
      <c r="K25" s="140" t="s">
        <v>3</v>
      </c>
      <c r="L25" s="140" t="s">
        <v>3</v>
      </c>
      <c r="M25" s="140" t="s">
        <v>3</v>
      </c>
      <c r="N25" s="140" t="s">
        <v>3</v>
      </c>
      <c r="O25" s="140" t="s">
        <v>3</v>
      </c>
      <c r="P25" s="140" t="s">
        <v>3</v>
      </c>
      <c r="Q25" s="141" t="s">
        <v>3</v>
      </c>
      <c r="R25" s="141" t="s">
        <v>3</v>
      </c>
      <c r="S25" s="141" t="s">
        <v>3</v>
      </c>
      <c r="T25" s="141" t="s">
        <v>3</v>
      </c>
      <c r="U25" s="141" t="s">
        <v>5</v>
      </c>
      <c r="V25" s="141" t="s">
        <v>3</v>
      </c>
      <c r="W25" s="141" t="s">
        <v>3</v>
      </c>
      <c r="X25" s="154" t="s">
        <v>3</v>
      </c>
      <c r="Y25" s="154" t="s">
        <v>169</v>
      </c>
      <c r="Z25" s="154" t="s">
        <v>169</v>
      </c>
      <c r="AA25" s="154" t="s">
        <v>169</v>
      </c>
      <c r="AB25" s="154" t="s">
        <v>169</v>
      </c>
      <c r="AC25" s="154" t="s">
        <v>169</v>
      </c>
      <c r="AD25" s="19" t="s">
        <v>169</v>
      </c>
      <c r="AE25" s="99"/>
      <c r="AF25" s="99"/>
      <c r="AG25" s="99"/>
    </row>
    <row r="26" spans="1:33" x14ac:dyDescent="0.25">
      <c r="A26" s="55"/>
      <c r="B26" s="277" t="s">
        <v>12</v>
      </c>
      <c r="C26" s="278"/>
      <c r="D26" s="217">
        <v>900</v>
      </c>
      <c r="E26" s="20">
        <v>970</v>
      </c>
      <c r="F26" s="20">
        <v>960</v>
      </c>
      <c r="G26" s="20">
        <v>950</v>
      </c>
      <c r="H26" s="20">
        <v>950</v>
      </c>
      <c r="I26" s="21">
        <v>990</v>
      </c>
      <c r="J26" s="21">
        <v>950</v>
      </c>
      <c r="K26" s="21">
        <v>950</v>
      </c>
      <c r="L26" s="21">
        <v>960</v>
      </c>
      <c r="M26" s="21">
        <v>950</v>
      </c>
      <c r="N26" s="21">
        <v>970</v>
      </c>
      <c r="O26" s="21">
        <v>960</v>
      </c>
      <c r="P26" s="21">
        <v>950</v>
      </c>
      <c r="Q26" s="21">
        <v>960</v>
      </c>
      <c r="R26" s="21">
        <v>990</v>
      </c>
      <c r="S26" s="21">
        <v>990</v>
      </c>
      <c r="T26" s="21">
        <v>950</v>
      </c>
      <c r="U26" s="21">
        <v>1000</v>
      </c>
      <c r="V26" s="21">
        <v>960</v>
      </c>
      <c r="W26" s="21">
        <v>950</v>
      </c>
      <c r="X26" s="67">
        <v>950</v>
      </c>
      <c r="Y26" s="67">
        <v>950</v>
      </c>
      <c r="Z26" s="67">
        <v>950</v>
      </c>
      <c r="AA26" s="67">
        <v>960</v>
      </c>
      <c r="AB26" s="67">
        <v>970</v>
      </c>
      <c r="AC26" s="67">
        <v>990</v>
      </c>
      <c r="AD26" s="22">
        <v>990</v>
      </c>
      <c r="AE26" s="99"/>
      <c r="AF26" s="99"/>
      <c r="AG26" s="99"/>
    </row>
    <row r="27" spans="1:33" x14ac:dyDescent="0.25">
      <c r="A27" s="55"/>
      <c r="B27" s="277" t="s">
        <v>13</v>
      </c>
      <c r="C27" s="278"/>
      <c r="D27" s="238">
        <v>1</v>
      </c>
      <c r="E27" s="142" t="s">
        <v>47</v>
      </c>
      <c r="F27" s="146">
        <v>38</v>
      </c>
      <c r="G27" s="142" t="s">
        <v>48</v>
      </c>
      <c r="H27" s="146">
        <v>20</v>
      </c>
      <c r="I27" s="143" t="s">
        <v>16</v>
      </c>
      <c r="J27" s="143" t="s">
        <v>17</v>
      </c>
      <c r="K27" s="143" t="s">
        <v>49</v>
      </c>
      <c r="L27" s="143" t="s">
        <v>50</v>
      </c>
      <c r="M27" s="143" t="s">
        <v>51</v>
      </c>
      <c r="N27" s="143" t="s">
        <v>52</v>
      </c>
      <c r="O27" s="143" t="s">
        <v>53</v>
      </c>
      <c r="P27" s="143" t="s">
        <v>54</v>
      </c>
      <c r="Q27" s="143" t="s">
        <v>55</v>
      </c>
      <c r="R27" s="143" t="s">
        <v>56</v>
      </c>
      <c r="S27" s="143" t="s">
        <v>34</v>
      </c>
      <c r="T27" s="143" t="s">
        <v>57</v>
      </c>
      <c r="U27" s="143" t="s">
        <v>58</v>
      </c>
      <c r="V27" s="143" t="s">
        <v>59</v>
      </c>
      <c r="W27" s="143" t="s">
        <v>60</v>
      </c>
      <c r="X27" s="68" t="s">
        <v>61</v>
      </c>
      <c r="Y27" s="68" t="s">
        <v>173</v>
      </c>
      <c r="Z27" s="68" t="s">
        <v>174</v>
      </c>
      <c r="AA27" s="68" t="s">
        <v>175</v>
      </c>
      <c r="AB27" s="68" t="s">
        <v>176</v>
      </c>
      <c r="AC27" s="68" t="s">
        <v>34</v>
      </c>
      <c r="AD27" s="91" t="s">
        <v>62</v>
      </c>
      <c r="AE27" s="99"/>
      <c r="AF27" s="99"/>
      <c r="AG27" s="99"/>
    </row>
    <row r="28" spans="1:33" x14ac:dyDescent="0.25">
      <c r="A28" s="55"/>
      <c r="B28" s="277" t="s">
        <v>30</v>
      </c>
      <c r="C28" s="278"/>
      <c r="D28" s="219">
        <v>41706</v>
      </c>
      <c r="E28" s="144">
        <v>41706</v>
      </c>
      <c r="F28" s="144">
        <v>41706</v>
      </c>
      <c r="G28" s="144">
        <v>41706</v>
      </c>
      <c r="H28" s="144">
        <v>41706</v>
      </c>
      <c r="I28" s="145">
        <v>41708</v>
      </c>
      <c r="J28" s="145">
        <v>41708</v>
      </c>
      <c r="K28" s="145">
        <v>41708</v>
      </c>
      <c r="L28" s="145">
        <v>41709</v>
      </c>
      <c r="M28" s="145">
        <v>41710</v>
      </c>
      <c r="N28" s="145">
        <v>41711</v>
      </c>
      <c r="O28" s="145">
        <v>41712</v>
      </c>
      <c r="P28" s="145">
        <v>41716</v>
      </c>
      <c r="Q28" s="145">
        <v>41716</v>
      </c>
      <c r="R28" s="145">
        <v>41716</v>
      </c>
      <c r="S28" s="145">
        <v>41716</v>
      </c>
      <c r="T28" s="145">
        <v>41722</v>
      </c>
      <c r="U28" s="145">
        <v>41722</v>
      </c>
      <c r="V28" s="145">
        <v>41722</v>
      </c>
      <c r="W28" s="145">
        <v>41722</v>
      </c>
      <c r="X28" s="69">
        <v>41722</v>
      </c>
      <c r="Y28" s="69">
        <v>41724</v>
      </c>
      <c r="Z28" s="69">
        <v>41724</v>
      </c>
      <c r="AA28" s="69">
        <v>41725</v>
      </c>
      <c r="AB28" s="69">
        <v>41726</v>
      </c>
      <c r="AC28" s="69">
        <v>41726</v>
      </c>
      <c r="AD28" s="27">
        <v>41726</v>
      </c>
      <c r="AE28" s="99"/>
      <c r="AF28" s="99"/>
      <c r="AG28" s="99"/>
    </row>
    <row r="29" spans="1:33" ht="15.75" thickBot="1" x14ac:dyDescent="0.3">
      <c r="A29" s="55"/>
      <c r="B29" s="279" t="s">
        <v>31</v>
      </c>
      <c r="C29" s="280"/>
      <c r="D29" s="239">
        <v>0.46875</v>
      </c>
      <c r="E29" s="51">
        <v>0.47083333333333338</v>
      </c>
      <c r="F29" s="51">
        <v>0.4694444444444445</v>
      </c>
      <c r="G29" s="51">
        <v>0.4694444444444445</v>
      </c>
      <c r="H29" s="51">
        <v>0.4694444444444445</v>
      </c>
      <c r="I29" s="52">
        <v>0.4548611111111111</v>
      </c>
      <c r="J29" s="52">
        <v>0.44444444444444442</v>
      </c>
      <c r="K29" s="52">
        <v>0.4513888888888889</v>
      </c>
      <c r="L29" s="52">
        <v>0.50138888888888888</v>
      </c>
      <c r="M29" s="52">
        <v>0.53749999999999998</v>
      </c>
      <c r="N29" s="52">
        <v>0.4604166666666667</v>
      </c>
      <c r="O29" s="52">
        <v>0.49791666666666662</v>
      </c>
      <c r="P29" s="52">
        <v>0.46597222222222223</v>
      </c>
      <c r="Q29" s="52">
        <v>0.47083333333333338</v>
      </c>
      <c r="R29" s="52">
        <v>0.47361111111111115</v>
      </c>
      <c r="S29" s="52">
        <v>0.47361111111111115</v>
      </c>
      <c r="T29" s="54">
        <v>0.52986111111111112</v>
      </c>
      <c r="U29" s="54">
        <v>0.53263888888888888</v>
      </c>
      <c r="V29" s="54">
        <v>0.53263888888888888</v>
      </c>
      <c r="W29" s="54">
        <v>0.53611111111111109</v>
      </c>
      <c r="X29" s="79">
        <v>0.53611111111111109</v>
      </c>
      <c r="Y29" s="79">
        <v>0.50624999999999998</v>
      </c>
      <c r="Z29" s="70">
        <v>0.5131944444444444</v>
      </c>
      <c r="AA29" s="70">
        <v>0.53611111111111109</v>
      </c>
      <c r="AB29" s="70">
        <v>0.54861111111111105</v>
      </c>
      <c r="AC29" s="70">
        <v>0.57291666666666663</v>
      </c>
      <c r="AD29" s="53">
        <v>0.55208333333333337</v>
      </c>
      <c r="AE29" s="99"/>
      <c r="AF29" s="99"/>
      <c r="AG29" s="99"/>
    </row>
    <row r="30" spans="1:33" s="55" customFormat="1" ht="15" customHeight="1" x14ac:dyDescent="0.25">
      <c r="B30" s="299" t="s">
        <v>164</v>
      </c>
      <c r="C30" s="300"/>
      <c r="D30" s="133">
        <v>8</v>
      </c>
      <c r="E30" s="222">
        <v>15</v>
      </c>
      <c r="F30" s="222">
        <v>8</v>
      </c>
      <c r="G30" s="222">
        <v>8</v>
      </c>
      <c r="H30" s="222">
        <v>8</v>
      </c>
      <c r="I30" s="222">
        <v>4</v>
      </c>
      <c r="J30" s="222">
        <v>5</v>
      </c>
      <c r="K30" s="222">
        <v>356</v>
      </c>
      <c r="L30" s="222">
        <v>351</v>
      </c>
      <c r="M30" s="222">
        <v>10</v>
      </c>
      <c r="N30" s="222">
        <v>348</v>
      </c>
      <c r="O30" s="222">
        <v>348</v>
      </c>
      <c r="P30" s="222">
        <v>358</v>
      </c>
      <c r="Q30" s="222">
        <v>353</v>
      </c>
      <c r="R30" s="222">
        <v>3</v>
      </c>
      <c r="S30" s="222">
        <v>3</v>
      </c>
      <c r="T30" s="222">
        <v>353</v>
      </c>
      <c r="U30" s="222">
        <v>353</v>
      </c>
      <c r="V30" s="222">
        <v>353</v>
      </c>
      <c r="W30" s="222">
        <v>3</v>
      </c>
      <c r="X30" s="223">
        <v>3</v>
      </c>
      <c r="Y30" s="222">
        <v>352</v>
      </c>
      <c r="Z30" s="222">
        <v>330</v>
      </c>
      <c r="AA30" s="222">
        <v>340</v>
      </c>
      <c r="AB30" s="222">
        <v>350</v>
      </c>
      <c r="AC30" s="222">
        <v>360</v>
      </c>
      <c r="AD30" s="224">
        <v>4</v>
      </c>
      <c r="AE30" s="99"/>
      <c r="AF30" s="99"/>
      <c r="AG30" s="99"/>
    </row>
    <row r="31" spans="1:33" s="55" customFormat="1" ht="15" customHeight="1" x14ac:dyDescent="0.25">
      <c r="B31" s="297" t="s">
        <v>207</v>
      </c>
      <c r="C31" s="298"/>
      <c r="D31" s="136" t="str">
        <f t="shared" ref="D31:D33" si="76">IF(AND(D30&gt;$C$133,D30&lt;=$D$133),$E$133,IF(AND(D30&gt;$C$134,D30&lt;=$D$134),$E$134,IF(AND(D30&gt;$C$135,D30&lt;=$D$135),$E$135,IF(AND(D30&gt;$C$136,D30&lt;=$D$136),$E$136,IF(AND(D30&gt;$C$137,D30&lt;=$D$137),$E$137,IF(AND(D30&gt;$C$138,D30&lt;=$D$138),$E$138,IF(AND(D30&gt;$C$139,D30&lt;=$D$139),$E$139,IF(AND(D30&gt;$C$132,D30&lt;=360),$E$132,IF(AND(D30&gt;=0,D30&lt;=$D$132),$E$132)))))))))</f>
        <v>N</v>
      </c>
      <c r="E31" s="136" t="str">
        <f t="shared" ref="E31" si="77">IF(AND(E30&gt;$C$133,E30&lt;=$D$133),$E$133,IF(AND(E30&gt;$C$134,E30&lt;=$D$134),$E$134,IF(AND(E30&gt;$C$135,E30&lt;=$D$135),$E$135,IF(AND(E30&gt;$C$136,E30&lt;=$D$136),$E$136,IF(AND(E30&gt;$C$137,E30&lt;=$D$137),$E$137,IF(AND(E30&gt;$C$138,E30&lt;=$D$138),$E$138,IF(AND(E30&gt;$C$139,E30&lt;=$D$139),$E$139,IF(AND(E30&gt;$C$132,E30&lt;=360),$E$132,IF(AND(E30&gt;=0,E30&lt;=$D$132),$E$132)))))))))</f>
        <v>N</v>
      </c>
      <c r="F31" s="136" t="str">
        <f t="shared" ref="F31" si="78">IF(AND(F30&gt;$C$133,F30&lt;=$D$133),$E$133,IF(AND(F30&gt;$C$134,F30&lt;=$D$134),$E$134,IF(AND(F30&gt;$C$135,F30&lt;=$D$135),$E$135,IF(AND(F30&gt;$C$136,F30&lt;=$D$136),$E$136,IF(AND(F30&gt;$C$137,F30&lt;=$D$137),$E$137,IF(AND(F30&gt;$C$138,F30&lt;=$D$138),$E$138,IF(AND(F30&gt;$C$139,F30&lt;=$D$139),$E$139,IF(AND(F30&gt;$C$132,F30&lt;=360),$E$132,IF(AND(F30&gt;=0,F30&lt;=$D$132),$E$132)))))))))</f>
        <v>N</v>
      </c>
      <c r="G31" s="136" t="str">
        <f t="shared" ref="G31" si="79">IF(AND(G30&gt;$C$133,G30&lt;=$D$133),$E$133,IF(AND(G30&gt;$C$134,G30&lt;=$D$134),$E$134,IF(AND(G30&gt;$C$135,G30&lt;=$D$135),$E$135,IF(AND(G30&gt;$C$136,G30&lt;=$D$136),$E$136,IF(AND(G30&gt;$C$137,G30&lt;=$D$137),$E$137,IF(AND(G30&gt;$C$138,G30&lt;=$D$138),$E$138,IF(AND(G30&gt;$C$139,G30&lt;=$D$139),$E$139,IF(AND(G30&gt;$C$132,G30&lt;=360),$E$132,IF(AND(G30&gt;=0,G30&lt;=$D$132),$E$132)))))))))</f>
        <v>N</v>
      </c>
      <c r="H31" s="136" t="str">
        <f t="shared" ref="H31" si="80">IF(AND(H30&gt;$C$133,H30&lt;=$D$133),$E$133,IF(AND(H30&gt;$C$134,H30&lt;=$D$134),$E$134,IF(AND(H30&gt;$C$135,H30&lt;=$D$135),$E$135,IF(AND(H30&gt;$C$136,H30&lt;=$D$136),$E$136,IF(AND(H30&gt;$C$137,H30&lt;=$D$137),$E$137,IF(AND(H30&gt;$C$138,H30&lt;=$D$138),$E$138,IF(AND(H30&gt;$C$139,H30&lt;=$D$139),$E$139,IF(AND(H30&gt;$C$132,H30&lt;=360),$E$132,IF(AND(H30&gt;=0,H30&lt;=$D$132),$E$132)))))))))</f>
        <v>N</v>
      </c>
      <c r="I31" s="136" t="str">
        <f t="shared" ref="I31" si="81">IF(AND(I30&gt;$C$133,I30&lt;=$D$133),$E$133,IF(AND(I30&gt;$C$134,I30&lt;=$D$134),$E$134,IF(AND(I30&gt;$C$135,I30&lt;=$D$135),$E$135,IF(AND(I30&gt;$C$136,I30&lt;=$D$136),$E$136,IF(AND(I30&gt;$C$137,I30&lt;=$D$137),$E$137,IF(AND(I30&gt;$C$138,I30&lt;=$D$138),$E$138,IF(AND(I30&gt;$C$139,I30&lt;=$D$139),$E$139,IF(AND(I30&gt;$C$132,I30&lt;=360),$E$132,IF(AND(I30&gt;=0,I30&lt;=$D$132),$E$132)))))))))</f>
        <v>N</v>
      </c>
      <c r="J31" s="136" t="str">
        <f t="shared" ref="J31" si="82">IF(AND(J30&gt;$C$133,J30&lt;=$D$133),$E$133,IF(AND(J30&gt;$C$134,J30&lt;=$D$134),$E$134,IF(AND(J30&gt;$C$135,J30&lt;=$D$135),$E$135,IF(AND(J30&gt;$C$136,J30&lt;=$D$136),$E$136,IF(AND(J30&gt;$C$137,J30&lt;=$D$137),$E$137,IF(AND(J30&gt;$C$138,J30&lt;=$D$138),$E$138,IF(AND(J30&gt;$C$139,J30&lt;=$D$139),$E$139,IF(AND(J30&gt;$C$132,J30&lt;=360),$E$132,IF(AND(J30&gt;=0,J30&lt;=$D$132),$E$132)))))))))</f>
        <v>N</v>
      </c>
      <c r="K31" s="136" t="str">
        <f t="shared" ref="K31" si="83">IF(AND(K30&gt;$C$133,K30&lt;=$D$133),$E$133,IF(AND(K30&gt;$C$134,K30&lt;=$D$134),$E$134,IF(AND(K30&gt;$C$135,K30&lt;=$D$135),$E$135,IF(AND(K30&gt;$C$136,K30&lt;=$D$136),$E$136,IF(AND(K30&gt;$C$137,K30&lt;=$D$137),$E$137,IF(AND(K30&gt;$C$138,K30&lt;=$D$138),$E$138,IF(AND(K30&gt;$C$139,K30&lt;=$D$139),$E$139,IF(AND(K30&gt;$C$132,K30&lt;=360),$E$132,IF(AND(K30&gt;=0,K30&lt;=$D$132),$E$132)))))))))</f>
        <v>N</v>
      </c>
      <c r="L31" s="136" t="str">
        <f t="shared" ref="L31" si="84">IF(AND(L30&gt;$C$133,L30&lt;=$D$133),$E$133,IF(AND(L30&gt;$C$134,L30&lt;=$D$134),$E$134,IF(AND(L30&gt;$C$135,L30&lt;=$D$135),$E$135,IF(AND(L30&gt;$C$136,L30&lt;=$D$136),$E$136,IF(AND(L30&gt;$C$137,L30&lt;=$D$137),$E$137,IF(AND(L30&gt;$C$138,L30&lt;=$D$138),$E$138,IF(AND(L30&gt;$C$139,L30&lt;=$D$139),$E$139,IF(AND(L30&gt;$C$132,L30&lt;=360),$E$132,IF(AND(L30&gt;=0,L30&lt;=$D$132),$E$132)))))))))</f>
        <v>N</v>
      </c>
      <c r="M31" s="136" t="str">
        <f t="shared" ref="M31" si="85">IF(AND(M30&gt;$C$133,M30&lt;=$D$133),$E$133,IF(AND(M30&gt;$C$134,M30&lt;=$D$134),$E$134,IF(AND(M30&gt;$C$135,M30&lt;=$D$135),$E$135,IF(AND(M30&gt;$C$136,M30&lt;=$D$136),$E$136,IF(AND(M30&gt;$C$137,M30&lt;=$D$137),$E$137,IF(AND(M30&gt;$C$138,M30&lt;=$D$138),$E$138,IF(AND(M30&gt;$C$139,M30&lt;=$D$139),$E$139,IF(AND(M30&gt;$C$132,M30&lt;=360),$E$132,IF(AND(M30&gt;=0,M30&lt;=$D$132),$E$132)))))))))</f>
        <v>N</v>
      </c>
      <c r="N31" s="136" t="str">
        <f t="shared" ref="N31" si="86">IF(AND(N30&gt;$C$133,N30&lt;=$D$133),$E$133,IF(AND(N30&gt;$C$134,N30&lt;=$D$134),$E$134,IF(AND(N30&gt;$C$135,N30&lt;=$D$135),$E$135,IF(AND(N30&gt;$C$136,N30&lt;=$D$136),$E$136,IF(AND(N30&gt;$C$137,N30&lt;=$D$137),$E$137,IF(AND(N30&gt;$C$138,N30&lt;=$D$138),$E$138,IF(AND(N30&gt;$C$139,N30&lt;=$D$139),$E$139,IF(AND(N30&gt;$C$132,N30&lt;=360),$E$132,IF(AND(N30&gt;=0,N30&lt;=$D$132),$E$132)))))))))</f>
        <v>N</v>
      </c>
      <c r="O31" s="136" t="str">
        <f t="shared" ref="O31" si="87">IF(AND(O30&gt;$C$133,O30&lt;=$D$133),$E$133,IF(AND(O30&gt;$C$134,O30&lt;=$D$134),$E$134,IF(AND(O30&gt;$C$135,O30&lt;=$D$135),$E$135,IF(AND(O30&gt;$C$136,O30&lt;=$D$136),$E$136,IF(AND(O30&gt;$C$137,O30&lt;=$D$137),$E$137,IF(AND(O30&gt;$C$138,O30&lt;=$D$138),$E$138,IF(AND(O30&gt;$C$139,O30&lt;=$D$139),$E$139,IF(AND(O30&gt;$C$132,O30&lt;=360),$E$132,IF(AND(O30&gt;=0,O30&lt;=$D$132),$E$132)))))))))</f>
        <v>N</v>
      </c>
      <c r="P31" s="136" t="str">
        <f t="shared" ref="P31" si="88">IF(AND(P30&gt;$C$133,P30&lt;=$D$133),$E$133,IF(AND(P30&gt;$C$134,P30&lt;=$D$134),$E$134,IF(AND(P30&gt;$C$135,P30&lt;=$D$135),$E$135,IF(AND(P30&gt;$C$136,P30&lt;=$D$136),$E$136,IF(AND(P30&gt;$C$137,P30&lt;=$D$137),$E$137,IF(AND(P30&gt;$C$138,P30&lt;=$D$138),$E$138,IF(AND(P30&gt;$C$139,P30&lt;=$D$139),$E$139,IF(AND(P30&gt;$C$132,P30&lt;=360),$E$132,IF(AND(P30&gt;=0,P30&lt;=$D$132),$E$132)))))))))</f>
        <v>N</v>
      </c>
      <c r="Q31" s="136" t="str">
        <f t="shared" ref="Q31" si="89">IF(AND(Q30&gt;$C$133,Q30&lt;=$D$133),$E$133,IF(AND(Q30&gt;$C$134,Q30&lt;=$D$134),$E$134,IF(AND(Q30&gt;$C$135,Q30&lt;=$D$135),$E$135,IF(AND(Q30&gt;$C$136,Q30&lt;=$D$136),$E$136,IF(AND(Q30&gt;$C$137,Q30&lt;=$D$137),$E$137,IF(AND(Q30&gt;$C$138,Q30&lt;=$D$138),$E$138,IF(AND(Q30&gt;$C$139,Q30&lt;=$D$139),$E$139,IF(AND(Q30&gt;$C$132,Q30&lt;=360),$E$132,IF(AND(Q30&gt;=0,Q30&lt;=$D$132),$E$132)))))))))</f>
        <v>N</v>
      </c>
      <c r="R31" s="136" t="str">
        <f t="shared" ref="R31" si="90">IF(AND(R30&gt;$C$133,R30&lt;=$D$133),$E$133,IF(AND(R30&gt;$C$134,R30&lt;=$D$134),$E$134,IF(AND(R30&gt;$C$135,R30&lt;=$D$135),$E$135,IF(AND(R30&gt;$C$136,R30&lt;=$D$136),$E$136,IF(AND(R30&gt;$C$137,R30&lt;=$D$137),$E$137,IF(AND(R30&gt;$C$138,R30&lt;=$D$138),$E$138,IF(AND(R30&gt;$C$139,R30&lt;=$D$139),$E$139,IF(AND(R30&gt;$C$132,R30&lt;=360),$E$132,IF(AND(R30&gt;=0,R30&lt;=$D$132),$E$132)))))))))</f>
        <v>N</v>
      </c>
      <c r="S31" s="136" t="str">
        <f t="shared" ref="S31" si="91">IF(AND(S30&gt;$C$133,S30&lt;=$D$133),$E$133,IF(AND(S30&gt;$C$134,S30&lt;=$D$134),$E$134,IF(AND(S30&gt;$C$135,S30&lt;=$D$135),$E$135,IF(AND(S30&gt;$C$136,S30&lt;=$D$136),$E$136,IF(AND(S30&gt;$C$137,S30&lt;=$D$137),$E$137,IF(AND(S30&gt;$C$138,S30&lt;=$D$138),$E$138,IF(AND(S30&gt;$C$139,S30&lt;=$D$139),$E$139,IF(AND(S30&gt;$C$132,S30&lt;=360),$E$132,IF(AND(S30&gt;=0,S30&lt;=$D$132),$E$132)))))))))</f>
        <v>N</v>
      </c>
      <c r="T31" s="136" t="str">
        <f t="shared" ref="T31" si="92">IF(AND(T30&gt;$C$133,T30&lt;=$D$133),$E$133,IF(AND(T30&gt;$C$134,T30&lt;=$D$134),$E$134,IF(AND(T30&gt;$C$135,T30&lt;=$D$135),$E$135,IF(AND(T30&gt;$C$136,T30&lt;=$D$136),$E$136,IF(AND(T30&gt;$C$137,T30&lt;=$D$137),$E$137,IF(AND(T30&gt;$C$138,T30&lt;=$D$138),$E$138,IF(AND(T30&gt;$C$139,T30&lt;=$D$139),$E$139,IF(AND(T30&gt;$C$132,T30&lt;=360),$E$132,IF(AND(T30&gt;=0,T30&lt;=$D$132),$E$132)))))))))</f>
        <v>N</v>
      </c>
      <c r="U31" s="136" t="str">
        <f t="shared" ref="U31" si="93">IF(AND(U30&gt;$C$133,U30&lt;=$D$133),$E$133,IF(AND(U30&gt;$C$134,U30&lt;=$D$134),$E$134,IF(AND(U30&gt;$C$135,U30&lt;=$D$135),$E$135,IF(AND(U30&gt;$C$136,U30&lt;=$D$136),$E$136,IF(AND(U30&gt;$C$137,U30&lt;=$D$137),$E$137,IF(AND(U30&gt;$C$138,U30&lt;=$D$138),$E$138,IF(AND(U30&gt;$C$139,U30&lt;=$D$139),$E$139,IF(AND(U30&gt;$C$132,U30&lt;=360),$E$132,IF(AND(U30&gt;=0,U30&lt;=$D$132),$E$132)))))))))</f>
        <v>N</v>
      </c>
      <c r="V31" s="136" t="str">
        <f t="shared" ref="V31" si="94">IF(AND(V30&gt;$C$133,V30&lt;=$D$133),$E$133,IF(AND(V30&gt;$C$134,V30&lt;=$D$134),$E$134,IF(AND(V30&gt;$C$135,V30&lt;=$D$135),$E$135,IF(AND(V30&gt;$C$136,V30&lt;=$D$136),$E$136,IF(AND(V30&gt;$C$137,V30&lt;=$D$137),$E$137,IF(AND(V30&gt;$C$138,V30&lt;=$D$138),$E$138,IF(AND(V30&gt;$C$139,V30&lt;=$D$139),$E$139,IF(AND(V30&gt;$C$132,V30&lt;=360),$E$132,IF(AND(V30&gt;=0,V30&lt;=$D$132),$E$132)))))))))</f>
        <v>N</v>
      </c>
      <c r="W31" s="136" t="str">
        <f t="shared" ref="W31" si="95">IF(AND(W30&gt;$C$133,W30&lt;=$D$133),$E$133,IF(AND(W30&gt;$C$134,W30&lt;=$D$134),$E$134,IF(AND(W30&gt;$C$135,W30&lt;=$D$135),$E$135,IF(AND(W30&gt;$C$136,W30&lt;=$D$136),$E$136,IF(AND(W30&gt;$C$137,W30&lt;=$D$137),$E$137,IF(AND(W30&gt;$C$138,W30&lt;=$D$138),$E$138,IF(AND(W30&gt;$C$139,W30&lt;=$D$139),$E$139,IF(AND(W30&gt;$C$132,W30&lt;=360),$E$132,IF(AND(W30&gt;=0,W30&lt;=$D$132),$E$132)))))))))</f>
        <v>N</v>
      </c>
      <c r="X31" s="136" t="str">
        <f t="shared" ref="X31" si="96">IF(AND(X30&gt;$C$133,X30&lt;=$D$133),$E$133,IF(AND(X30&gt;$C$134,X30&lt;=$D$134),$E$134,IF(AND(X30&gt;$C$135,X30&lt;=$D$135),$E$135,IF(AND(X30&gt;$C$136,X30&lt;=$D$136),$E$136,IF(AND(X30&gt;$C$137,X30&lt;=$D$137),$E$137,IF(AND(X30&gt;$C$138,X30&lt;=$D$138),$E$138,IF(AND(X30&gt;$C$139,X30&lt;=$D$139),$E$139,IF(AND(X30&gt;$C$132,X30&lt;=360),$E$132,IF(AND(X30&gt;=0,X30&lt;=$D$132),$E$132)))))))))</f>
        <v>N</v>
      </c>
      <c r="Y31" s="136" t="str">
        <f t="shared" ref="Y31" si="97">IF(AND(Y30&gt;$C$133,Y30&lt;=$D$133),$E$133,IF(AND(Y30&gt;$C$134,Y30&lt;=$D$134),$E$134,IF(AND(Y30&gt;$C$135,Y30&lt;=$D$135),$E$135,IF(AND(Y30&gt;$C$136,Y30&lt;=$D$136),$E$136,IF(AND(Y30&gt;$C$137,Y30&lt;=$D$137),$E$137,IF(AND(Y30&gt;$C$138,Y30&lt;=$D$138),$E$138,IF(AND(Y30&gt;$C$139,Y30&lt;=$D$139),$E$139,IF(AND(Y30&gt;$C$132,Y30&lt;=360),$E$132,IF(AND(Y30&gt;=0,Y30&lt;=$D$132),$E$132)))))))))</f>
        <v>N</v>
      </c>
      <c r="Z31" s="136" t="str">
        <f t="shared" ref="Z31" si="98">IF(AND(Z30&gt;$C$133,Z30&lt;=$D$133),$E$133,IF(AND(Z30&gt;$C$134,Z30&lt;=$D$134),$E$134,IF(AND(Z30&gt;$C$135,Z30&lt;=$D$135),$E$135,IF(AND(Z30&gt;$C$136,Z30&lt;=$D$136),$E$136,IF(AND(Z30&gt;$C$137,Z30&lt;=$D$137),$E$137,IF(AND(Z30&gt;$C$138,Z30&lt;=$D$138),$E$138,IF(AND(Z30&gt;$C$139,Z30&lt;=$D$139),$E$139,IF(AND(Z30&gt;$C$132,Z30&lt;=360),$E$132,IF(AND(Z30&gt;=0,Z30&lt;=$D$132),$E$132)))))))))</f>
        <v>NO</v>
      </c>
      <c r="AA31" s="136" t="str">
        <f t="shared" ref="AA31" si="99">IF(AND(AA30&gt;$C$133,AA30&lt;=$D$133),$E$133,IF(AND(AA30&gt;$C$134,AA30&lt;=$D$134),$E$134,IF(AND(AA30&gt;$C$135,AA30&lt;=$D$135),$E$135,IF(AND(AA30&gt;$C$136,AA30&lt;=$D$136),$E$136,IF(AND(AA30&gt;$C$137,AA30&lt;=$D$137),$E$137,IF(AND(AA30&gt;$C$138,AA30&lt;=$D$138),$E$138,IF(AND(AA30&gt;$C$139,AA30&lt;=$D$139),$E$139,IF(AND(AA30&gt;$C$132,AA30&lt;=360),$E$132,IF(AND(AA30&gt;=0,AA30&lt;=$D$132),$E$132)))))))))</f>
        <v>N</v>
      </c>
      <c r="AB31" s="136" t="str">
        <f t="shared" ref="AB31" si="100">IF(AND(AB30&gt;$C$133,AB30&lt;=$D$133),$E$133,IF(AND(AB30&gt;$C$134,AB30&lt;=$D$134),$E$134,IF(AND(AB30&gt;$C$135,AB30&lt;=$D$135),$E$135,IF(AND(AB30&gt;$C$136,AB30&lt;=$D$136),$E$136,IF(AND(AB30&gt;$C$137,AB30&lt;=$D$137),$E$137,IF(AND(AB30&gt;$C$138,AB30&lt;=$D$138),$E$138,IF(AND(AB30&gt;$C$139,AB30&lt;=$D$139),$E$139,IF(AND(AB30&gt;$C$132,AB30&lt;=360),$E$132,IF(AND(AB30&gt;=0,AB30&lt;=$D$132),$E$132)))))))))</f>
        <v>N</v>
      </c>
      <c r="AC31" s="136" t="str">
        <f t="shared" ref="AC31" si="101">IF(AND(AC30&gt;$C$133,AC30&lt;=$D$133),$E$133,IF(AND(AC30&gt;$C$134,AC30&lt;=$D$134),$E$134,IF(AND(AC30&gt;$C$135,AC30&lt;=$D$135),$E$135,IF(AND(AC30&gt;$C$136,AC30&lt;=$D$136),$E$136,IF(AND(AC30&gt;$C$137,AC30&lt;=$D$137),$E$137,IF(AND(AC30&gt;$C$138,AC30&lt;=$D$138),$E$138,IF(AND(AC30&gt;$C$139,AC30&lt;=$D$139),$E$139,IF(AND(AC30&gt;$C$132,AC30&lt;=360),$E$132,IF(AND(AC30&gt;=0,AC30&lt;=$D$132),$E$132)))))))))</f>
        <v>N</v>
      </c>
      <c r="AD31" s="137" t="str">
        <f t="shared" ref="AD31" si="102">IF(AND(AD30&gt;$C$133,AD30&lt;=$D$133),$E$133,IF(AND(AD30&gt;$C$134,AD30&lt;=$D$134),$E$134,IF(AND(AD30&gt;$C$135,AD30&lt;=$D$135),$E$135,IF(AND(AD30&gt;$C$136,AD30&lt;=$D$136),$E$136,IF(AND(AD30&gt;$C$137,AD30&lt;=$D$137),$E$137,IF(AND(AD30&gt;$C$138,AD30&lt;=$D$138),$E$138,IF(AND(AD30&gt;$C$139,AD30&lt;=$D$139),$E$139,IF(AND(AD30&gt;$C$132,AD30&lt;=360),$E$132,IF(AND(AD30&gt;=0,AD30&lt;=$D$132),$E$132)))))))))</f>
        <v>N</v>
      </c>
      <c r="AE31" s="99"/>
      <c r="AF31" s="99"/>
      <c r="AG31" s="99"/>
    </row>
    <row r="32" spans="1:33" s="55" customFormat="1" ht="15" customHeight="1" x14ac:dyDescent="0.25">
      <c r="B32" s="301" t="s">
        <v>163</v>
      </c>
      <c r="C32" s="302"/>
      <c r="D32" s="171">
        <v>1</v>
      </c>
      <c r="E32" s="124">
        <v>352</v>
      </c>
      <c r="F32" s="124">
        <v>1</v>
      </c>
      <c r="G32" s="124">
        <v>1</v>
      </c>
      <c r="H32" s="124">
        <v>1</v>
      </c>
      <c r="I32" s="124">
        <v>320</v>
      </c>
      <c r="J32" s="124">
        <v>318</v>
      </c>
      <c r="K32" s="124">
        <v>319</v>
      </c>
      <c r="L32" s="124">
        <v>334</v>
      </c>
      <c r="M32" s="124">
        <v>348</v>
      </c>
      <c r="N32" s="124">
        <v>322</v>
      </c>
      <c r="O32" s="124">
        <v>322</v>
      </c>
      <c r="P32" s="124">
        <v>331</v>
      </c>
      <c r="Q32" s="124">
        <v>312</v>
      </c>
      <c r="R32" s="124">
        <v>335</v>
      </c>
      <c r="S32" s="124">
        <v>335</v>
      </c>
      <c r="T32" s="124">
        <v>328</v>
      </c>
      <c r="U32" s="124">
        <v>328</v>
      </c>
      <c r="V32" s="124">
        <v>328</v>
      </c>
      <c r="W32" s="124">
        <v>317</v>
      </c>
      <c r="X32" s="125">
        <v>317</v>
      </c>
      <c r="Y32" s="124">
        <v>354</v>
      </c>
      <c r="Z32" s="124">
        <v>347</v>
      </c>
      <c r="AA32" s="124">
        <v>36</v>
      </c>
      <c r="AB32" s="124">
        <v>350</v>
      </c>
      <c r="AC32" s="124">
        <v>350</v>
      </c>
      <c r="AD32" s="126">
        <v>350</v>
      </c>
      <c r="AE32" s="99"/>
      <c r="AF32" s="99"/>
      <c r="AG32" s="99"/>
    </row>
    <row r="33" spans="1:35" s="55" customFormat="1" ht="15" customHeight="1" thickBot="1" x14ac:dyDescent="0.3">
      <c r="B33" s="285" t="s">
        <v>207</v>
      </c>
      <c r="C33" s="286"/>
      <c r="D33" s="138" t="str">
        <f t="shared" si="76"/>
        <v>N</v>
      </c>
      <c r="E33" s="138" t="str">
        <f t="shared" ref="E33" si="103">IF(AND(E32&gt;$C$133,E32&lt;=$D$133),$E$133,IF(AND(E32&gt;$C$134,E32&lt;=$D$134),$E$134,IF(AND(E32&gt;$C$135,E32&lt;=$D$135),$E$135,IF(AND(E32&gt;$C$136,E32&lt;=$D$136),$E$136,IF(AND(E32&gt;$C$137,E32&lt;=$D$137),$E$137,IF(AND(E32&gt;$C$138,E32&lt;=$D$138),$E$138,IF(AND(E32&gt;$C$139,E32&lt;=$D$139),$E$139,IF(AND(E32&gt;$C$132,E32&lt;=360),$E$132,IF(AND(E32&gt;=0,E32&lt;=$D$132),$E$132)))))))))</f>
        <v>N</v>
      </c>
      <c r="F33" s="138" t="str">
        <f t="shared" ref="F33" si="104">IF(AND(F32&gt;$C$133,F32&lt;=$D$133),$E$133,IF(AND(F32&gt;$C$134,F32&lt;=$D$134),$E$134,IF(AND(F32&gt;$C$135,F32&lt;=$D$135),$E$135,IF(AND(F32&gt;$C$136,F32&lt;=$D$136),$E$136,IF(AND(F32&gt;$C$137,F32&lt;=$D$137),$E$137,IF(AND(F32&gt;$C$138,F32&lt;=$D$138),$E$138,IF(AND(F32&gt;$C$139,F32&lt;=$D$139),$E$139,IF(AND(F32&gt;$C$132,F32&lt;=360),$E$132,IF(AND(F32&gt;=0,F32&lt;=$D$132),$E$132)))))))))</f>
        <v>N</v>
      </c>
      <c r="G33" s="138" t="str">
        <f t="shared" ref="G33" si="105">IF(AND(G32&gt;$C$133,G32&lt;=$D$133),$E$133,IF(AND(G32&gt;$C$134,G32&lt;=$D$134),$E$134,IF(AND(G32&gt;$C$135,G32&lt;=$D$135),$E$135,IF(AND(G32&gt;$C$136,G32&lt;=$D$136),$E$136,IF(AND(G32&gt;$C$137,G32&lt;=$D$137),$E$137,IF(AND(G32&gt;$C$138,G32&lt;=$D$138),$E$138,IF(AND(G32&gt;$C$139,G32&lt;=$D$139),$E$139,IF(AND(G32&gt;$C$132,G32&lt;=360),$E$132,IF(AND(G32&gt;=0,G32&lt;=$D$132),$E$132)))))))))</f>
        <v>N</v>
      </c>
      <c r="H33" s="138" t="str">
        <f t="shared" ref="H33" si="106">IF(AND(H32&gt;$C$133,H32&lt;=$D$133),$E$133,IF(AND(H32&gt;$C$134,H32&lt;=$D$134),$E$134,IF(AND(H32&gt;$C$135,H32&lt;=$D$135),$E$135,IF(AND(H32&gt;$C$136,H32&lt;=$D$136),$E$136,IF(AND(H32&gt;$C$137,H32&lt;=$D$137),$E$137,IF(AND(H32&gt;$C$138,H32&lt;=$D$138),$E$138,IF(AND(H32&gt;$C$139,H32&lt;=$D$139),$E$139,IF(AND(H32&gt;$C$132,H32&lt;=360),$E$132,IF(AND(H32&gt;=0,H32&lt;=$D$132),$E$132)))))))))</f>
        <v>N</v>
      </c>
      <c r="I33" s="138" t="str">
        <f t="shared" ref="I33" si="107">IF(AND(I32&gt;$C$133,I32&lt;=$D$133),$E$133,IF(AND(I32&gt;$C$134,I32&lt;=$D$134),$E$134,IF(AND(I32&gt;$C$135,I32&lt;=$D$135),$E$135,IF(AND(I32&gt;$C$136,I32&lt;=$D$136),$E$136,IF(AND(I32&gt;$C$137,I32&lt;=$D$137),$E$137,IF(AND(I32&gt;$C$138,I32&lt;=$D$138),$E$138,IF(AND(I32&gt;$C$139,I32&lt;=$D$139),$E$139,IF(AND(I32&gt;$C$132,I32&lt;=360),$E$132,IF(AND(I32&gt;=0,I32&lt;=$D$132),$E$132)))))))))</f>
        <v>NO</v>
      </c>
      <c r="J33" s="138" t="str">
        <f t="shared" ref="J33" si="108">IF(AND(J32&gt;$C$133,J32&lt;=$D$133),$E$133,IF(AND(J32&gt;$C$134,J32&lt;=$D$134),$E$134,IF(AND(J32&gt;$C$135,J32&lt;=$D$135),$E$135,IF(AND(J32&gt;$C$136,J32&lt;=$D$136),$E$136,IF(AND(J32&gt;$C$137,J32&lt;=$D$137),$E$137,IF(AND(J32&gt;$C$138,J32&lt;=$D$138),$E$138,IF(AND(J32&gt;$C$139,J32&lt;=$D$139),$E$139,IF(AND(J32&gt;$C$132,J32&lt;=360),$E$132,IF(AND(J32&gt;=0,J32&lt;=$D$132),$E$132)))))))))</f>
        <v>NO</v>
      </c>
      <c r="K33" s="138" t="str">
        <f t="shared" ref="K33" si="109">IF(AND(K32&gt;$C$133,K32&lt;=$D$133),$E$133,IF(AND(K32&gt;$C$134,K32&lt;=$D$134),$E$134,IF(AND(K32&gt;$C$135,K32&lt;=$D$135),$E$135,IF(AND(K32&gt;$C$136,K32&lt;=$D$136),$E$136,IF(AND(K32&gt;$C$137,K32&lt;=$D$137),$E$137,IF(AND(K32&gt;$C$138,K32&lt;=$D$138),$E$138,IF(AND(K32&gt;$C$139,K32&lt;=$D$139),$E$139,IF(AND(K32&gt;$C$132,K32&lt;=360),$E$132,IF(AND(K32&gt;=0,K32&lt;=$D$132),$E$132)))))))))</f>
        <v>NO</v>
      </c>
      <c r="L33" s="138" t="str">
        <f t="shared" ref="L33" si="110">IF(AND(L32&gt;$C$133,L32&lt;=$D$133),$E$133,IF(AND(L32&gt;$C$134,L32&lt;=$D$134),$E$134,IF(AND(L32&gt;$C$135,L32&lt;=$D$135),$E$135,IF(AND(L32&gt;$C$136,L32&lt;=$D$136),$E$136,IF(AND(L32&gt;$C$137,L32&lt;=$D$137),$E$137,IF(AND(L32&gt;$C$138,L32&lt;=$D$138),$E$138,IF(AND(L32&gt;$C$139,L32&lt;=$D$139),$E$139,IF(AND(L32&gt;$C$132,L32&lt;=360),$E$132,IF(AND(L32&gt;=0,L32&lt;=$D$132),$E$132)))))))))</f>
        <v>NO</v>
      </c>
      <c r="M33" s="138" t="str">
        <f t="shared" ref="M33" si="111">IF(AND(M32&gt;$C$133,M32&lt;=$D$133),$E$133,IF(AND(M32&gt;$C$134,M32&lt;=$D$134),$E$134,IF(AND(M32&gt;$C$135,M32&lt;=$D$135),$E$135,IF(AND(M32&gt;$C$136,M32&lt;=$D$136),$E$136,IF(AND(M32&gt;$C$137,M32&lt;=$D$137),$E$137,IF(AND(M32&gt;$C$138,M32&lt;=$D$138),$E$138,IF(AND(M32&gt;$C$139,M32&lt;=$D$139),$E$139,IF(AND(M32&gt;$C$132,M32&lt;=360),$E$132,IF(AND(M32&gt;=0,M32&lt;=$D$132),$E$132)))))))))</f>
        <v>N</v>
      </c>
      <c r="N33" s="138" t="str">
        <f t="shared" ref="N33" si="112">IF(AND(N32&gt;$C$133,N32&lt;=$D$133),$E$133,IF(AND(N32&gt;$C$134,N32&lt;=$D$134),$E$134,IF(AND(N32&gt;$C$135,N32&lt;=$D$135),$E$135,IF(AND(N32&gt;$C$136,N32&lt;=$D$136),$E$136,IF(AND(N32&gt;$C$137,N32&lt;=$D$137),$E$137,IF(AND(N32&gt;$C$138,N32&lt;=$D$138),$E$138,IF(AND(N32&gt;$C$139,N32&lt;=$D$139),$E$139,IF(AND(N32&gt;$C$132,N32&lt;=360),$E$132,IF(AND(N32&gt;=0,N32&lt;=$D$132),$E$132)))))))))</f>
        <v>NO</v>
      </c>
      <c r="O33" s="138" t="str">
        <f t="shared" ref="O33" si="113">IF(AND(O32&gt;$C$133,O32&lt;=$D$133),$E$133,IF(AND(O32&gt;$C$134,O32&lt;=$D$134),$E$134,IF(AND(O32&gt;$C$135,O32&lt;=$D$135),$E$135,IF(AND(O32&gt;$C$136,O32&lt;=$D$136),$E$136,IF(AND(O32&gt;$C$137,O32&lt;=$D$137),$E$137,IF(AND(O32&gt;$C$138,O32&lt;=$D$138),$E$138,IF(AND(O32&gt;$C$139,O32&lt;=$D$139),$E$139,IF(AND(O32&gt;$C$132,O32&lt;=360),$E$132,IF(AND(O32&gt;=0,O32&lt;=$D$132),$E$132)))))))))</f>
        <v>NO</v>
      </c>
      <c r="P33" s="138" t="str">
        <f t="shared" ref="P33" si="114">IF(AND(P32&gt;$C$133,P32&lt;=$D$133),$E$133,IF(AND(P32&gt;$C$134,P32&lt;=$D$134),$E$134,IF(AND(P32&gt;$C$135,P32&lt;=$D$135),$E$135,IF(AND(P32&gt;$C$136,P32&lt;=$D$136),$E$136,IF(AND(P32&gt;$C$137,P32&lt;=$D$137),$E$137,IF(AND(P32&gt;$C$138,P32&lt;=$D$138),$E$138,IF(AND(P32&gt;$C$139,P32&lt;=$D$139),$E$139,IF(AND(P32&gt;$C$132,P32&lt;=360),$E$132,IF(AND(P32&gt;=0,P32&lt;=$D$132),$E$132)))))))))</f>
        <v>NO</v>
      </c>
      <c r="Q33" s="138" t="str">
        <f t="shared" ref="Q33" si="115">IF(AND(Q32&gt;$C$133,Q32&lt;=$D$133),$E$133,IF(AND(Q32&gt;$C$134,Q32&lt;=$D$134),$E$134,IF(AND(Q32&gt;$C$135,Q32&lt;=$D$135),$E$135,IF(AND(Q32&gt;$C$136,Q32&lt;=$D$136),$E$136,IF(AND(Q32&gt;$C$137,Q32&lt;=$D$137),$E$137,IF(AND(Q32&gt;$C$138,Q32&lt;=$D$138),$E$138,IF(AND(Q32&gt;$C$139,Q32&lt;=$D$139),$E$139,IF(AND(Q32&gt;$C$132,Q32&lt;=360),$E$132,IF(AND(Q32&gt;=0,Q32&lt;=$D$132),$E$132)))))))))</f>
        <v>NO</v>
      </c>
      <c r="R33" s="138" t="str">
        <f t="shared" ref="R33" si="116">IF(AND(R32&gt;$C$133,R32&lt;=$D$133),$E$133,IF(AND(R32&gt;$C$134,R32&lt;=$D$134),$E$134,IF(AND(R32&gt;$C$135,R32&lt;=$D$135),$E$135,IF(AND(R32&gt;$C$136,R32&lt;=$D$136),$E$136,IF(AND(R32&gt;$C$137,R32&lt;=$D$137),$E$137,IF(AND(R32&gt;$C$138,R32&lt;=$D$138),$E$138,IF(AND(R32&gt;$C$139,R32&lt;=$D$139),$E$139,IF(AND(R32&gt;$C$132,R32&lt;=360),$E$132,IF(AND(R32&gt;=0,R32&lt;=$D$132),$E$132)))))))))</f>
        <v>NO</v>
      </c>
      <c r="S33" s="138" t="str">
        <f t="shared" ref="S33" si="117">IF(AND(S32&gt;$C$133,S32&lt;=$D$133),$E$133,IF(AND(S32&gt;$C$134,S32&lt;=$D$134),$E$134,IF(AND(S32&gt;$C$135,S32&lt;=$D$135),$E$135,IF(AND(S32&gt;$C$136,S32&lt;=$D$136),$E$136,IF(AND(S32&gt;$C$137,S32&lt;=$D$137),$E$137,IF(AND(S32&gt;$C$138,S32&lt;=$D$138),$E$138,IF(AND(S32&gt;$C$139,S32&lt;=$D$139),$E$139,IF(AND(S32&gt;$C$132,S32&lt;=360),$E$132,IF(AND(S32&gt;=0,S32&lt;=$D$132),$E$132)))))))))</f>
        <v>NO</v>
      </c>
      <c r="T33" s="138" t="str">
        <f t="shared" ref="T33" si="118">IF(AND(T32&gt;$C$133,T32&lt;=$D$133),$E$133,IF(AND(T32&gt;$C$134,T32&lt;=$D$134),$E$134,IF(AND(T32&gt;$C$135,T32&lt;=$D$135),$E$135,IF(AND(T32&gt;$C$136,T32&lt;=$D$136),$E$136,IF(AND(T32&gt;$C$137,T32&lt;=$D$137),$E$137,IF(AND(T32&gt;$C$138,T32&lt;=$D$138),$E$138,IF(AND(T32&gt;$C$139,T32&lt;=$D$139),$E$139,IF(AND(T32&gt;$C$132,T32&lt;=360),$E$132,IF(AND(T32&gt;=0,T32&lt;=$D$132),$E$132)))))))))</f>
        <v>NO</v>
      </c>
      <c r="U33" s="138" t="str">
        <f t="shared" ref="U33" si="119">IF(AND(U32&gt;$C$133,U32&lt;=$D$133),$E$133,IF(AND(U32&gt;$C$134,U32&lt;=$D$134),$E$134,IF(AND(U32&gt;$C$135,U32&lt;=$D$135),$E$135,IF(AND(U32&gt;$C$136,U32&lt;=$D$136),$E$136,IF(AND(U32&gt;$C$137,U32&lt;=$D$137),$E$137,IF(AND(U32&gt;$C$138,U32&lt;=$D$138),$E$138,IF(AND(U32&gt;$C$139,U32&lt;=$D$139),$E$139,IF(AND(U32&gt;$C$132,U32&lt;=360),$E$132,IF(AND(U32&gt;=0,U32&lt;=$D$132),$E$132)))))))))</f>
        <v>NO</v>
      </c>
      <c r="V33" s="138" t="str">
        <f t="shared" ref="V33" si="120">IF(AND(V32&gt;$C$133,V32&lt;=$D$133),$E$133,IF(AND(V32&gt;$C$134,V32&lt;=$D$134),$E$134,IF(AND(V32&gt;$C$135,V32&lt;=$D$135),$E$135,IF(AND(V32&gt;$C$136,V32&lt;=$D$136),$E$136,IF(AND(V32&gt;$C$137,V32&lt;=$D$137),$E$137,IF(AND(V32&gt;$C$138,V32&lt;=$D$138),$E$138,IF(AND(V32&gt;$C$139,V32&lt;=$D$139),$E$139,IF(AND(V32&gt;$C$132,V32&lt;=360),$E$132,IF(AND(V32&gt;=0,V32&lt;=$D$132),$E$132)))))))))</f>
        <v>NO</v>
      </c>
      <c r="W33" s="138" t="str">
        <f t="shared" ref="W33" si="121">IF(AND(W32&gt;$C$133,W32&lt;=$D$133),$E$133,IF(AND(W32&gt;$C$134,W32&lt;=$D$134),$E$134,IF(AND(W32&gt;$C$135,W32&lt;=$D$135),$E$135,IF(AND(W32&gt;$C$136,W32&lt;=$D$136),$E$136,IF(AND(W32&gt;$C$137,W32&lt;=$D$137),$E$137,IF(AND(W32&gt;$C$138,W32&lt;=$D$138),$E$138,IF(AND(W32&gt;$C$139,W32&lt;=$D$139),$E$139,IF(AND(W32&gt;$C$132,W32&lt;=360),$E$132,IF(AND(W32&gt;=0,W32&lt;=$D$132),$E$132)))))))))</f>
        <v>NO</v>
      </c>
      <c r="X33" s="138" t="str">
        <f t="shared" ref="X33" si="122">IF(AND(X32&gt;$C$133,X32&lt;=$D$133),$E$133,IF(AND(X32&gt;$C$134,X32&lt;=$D$134),$E$134,IF(AND(X32&gt;$C$135,X32&lt;=$D$135),$E$135,IF(AND(X32&gt;$C$136,X32&lt;=$D$136),$E$136,IF(AND(X32&gt;$C$137,X32&lt;=$D$137),$E$137,IF(AND(X32&gt;$C$138,X32&lt;=$D$138),$E$138,IF(AND(X32&gt;$C$139,X32&lt;=$D$139),$E$139,IF(AND(X32&gt;$C$132,X32&lt;=360),$E$132,IF(AND(X32&gt;=0,X32&lt;=$D$132),$E$132)))))))))</f>
        <v>NO</v>
      </c>
      <c r="Y33" s="138" t="str">
        <f t="shared" ref="Y33" si="123">IF(AND(Y32&gt;$C$133,Y32&lt;=$D$133),$E$133,IF(AND(Y32&gt;$C$134,Y32&lt;=$D$134),$E$134,IF(AND(Y32&gt;$C$135,Y32&lt;=$D$135),$E$135,IF(AND(Y32&gt;$C$136,Y32&lt;=$D$136),$E$136,IF(AND(Y32&gt;$C$137,Y32&lt;=$D$137),$E$137,IF(AND(Y32&gt;$C$138,Y32&lt;=$D$138),$E$138,IF(AND(Y32&gt;$C$139,Y32&lt;=$D$139),$E$139,IF(AND(Y32&gt;$C$132,Y32&lt;=360),$E$132,IF(AND(Y32&gt;=0,Y32&lt;=$D$132),$E$132)))))))))</f>
        <v>N</v>
      </c>
      <c r="Z33" s="138" t="str">
        <f t="shared" ref="Z33" si="124">IF(AND(Z32&gt;$C$133,Z32&lt;=$D$133),$E$133,IF(AND(Z32&gt;$C$134,Z32&lt;=$D$134),$E$134,IF(AND(Z32&gt;$C$135,Z32&lt;=$D$135),$E$135,IF(AND(Z32&gt;$C$136,Z32&lt;=$D$136),$E$136,IF(AND(Z32&gt;$C$137,Z32&lt;=$D$137),$E$137,IF(AND(Z32&gt;$C$138,Z32&lt;=$D$138),$E$138,IF(AND(Z32&gt;$C$139,Z32&lt;=$D$139),$E$139,IF(AND(Z32&gt;$C$132,Z32&lt;=360),$E$132,IF(AND(Z32&gt;=0,Z32&lt;=$D$132),$E$132)))))))))</f>
        <v>N</v>
      </c>
      <c r="AA33" s="138" t="str">
        <f t="shared" ref="AA33" si="125">IF(AND(AA32&gt;$C$133,AA32&lt;=$D$133),$E$133,IF(AND(AA32&gt;$C$134,AA32&lt;=$D$134),$E$134,IF(AND(AA32&gt;$C$135,AA32&lt;=$D$135),$E$135,IF(AND(AA32&gt;$C$136,AA32&lt;=$D$136),$E$136,IF(AND(AA32&gt;$C$137,AA32&lt;=$D$137),$E$137,IF(AND(AA32&gt;$C$138,AA32&lt;=$D$138),$E$138,IF(AND(AA32&gt;$C$139,AA32&lt;=$D$139),$E$139,IF(AND(AA32&gt;$C$132,AA32&lt;=360),$E$132,IF(AND(AA32&gt;=0,AA32&lt;=$D$132),$E$132)))))))))</f>
        <v>NE</v>
      </c>
      <c r="AB33" s="138" t="str">
        <f t="shared" ref="AB33" si="126">IF(AND(AB32&gt;$C$133,AB32&lt;=$D$133),$E$133,IF(AND(AB32&gt;$C$134,AB32&lt;=$D$134),$E$134,IF(AND(AB32&gt;$C$135,AB32&lt;=$D$135),$E$135,IF(AND(AB32&gt;$C$136,AB32&lt;=$D$136),$E$136,IF(AND(AB32&gt;$C$137,AB32&lt;=$D$137),$E$137,IF(AND(AB32&gt;$C$138,AB32&lt;=$D$138),$E$138,IF(AND(AB32&gt;$C$139,AB32&lt;=$D$139),$E$139,IF(AND(AB32&gt;$C$132,AB32&lt;=360),$E$132,IF(AND(AB32&gt;=0,AB32&lt;=$D$132),$E$132)))))))))</f>
        <v>N</v>
      </c>
      <c r="AC33" s="138" t="str">
        <f t="shared" ref="AC33" si="127">IF(AND(AC32&gt;$C$133,AC32&lt;=$D$133),$E$133,IF(AND(AC32&gt;$C$134,AC32&lt;=$D$134),$E$134,IF(AND(AC32&gt;$C$135,AC32&lt;=$D$135),$E$135,IF(AND(AC32&gt;$C$136,AC32&lt;=$D$136),$E$136,IF(AND(AC32&gt;$C$137,AC32&lt;=$D$137),$E$137,IF(AND(AC32&gt;$C$138,AC32&lt;=$D$138),$E$138,IF(AND(AC32&gt;$C$139,AC32&lt;=$D$139),$E$139,IF(AND(AC32&gt;$C$132,AC32&lt;=360),$E$132,IF(AND(AC32&gt;=0,AC32&lt;=$D$132),$E$132)))))))))</f>
        <v>N</v>
      </c>
      <c r="AD33" s="139" t="str">
        <f t="shared" ref="AD33" si="128">IF(AND(AD32&gt;$C$133,AD32&lt;=$D$133),$E$133,IF(AND(AD32&gt;$C$134,AD32&lt;=$D$134),$E$134,IF(AND(AD32&gt;$C$135,AD32&lt;=$D$135),$E$135,IF(AND(AD32&gt;$C$136,AD32&lt;=$D$136),$E$136,IF(AND(AD32&gt;$C$137,AD32&lt;=$D$137),$E$137,IF(AND(AD32&gt;$C$138,AD32&lt;=$D$138),$E$138,IF(AND(AD32&gt;$C$139,AD32&lt;=$D$139),$E$139,IF(AND(AD32&gt;$C$132,AD32&lt;=360),$E$132,IF(AND(AD32&gt;=0,AD32&lt;=$D$132),$E$132)))))))))</f>
        <v>N</v>
      </c>
      <c r="AE33" s="99"/>
      <c r="AF33" s="99"/>
      <c r="AG33" s="99"/>
    </row>
    <row r="34" spans="1:35" ht="15" customHeight="1" thickBot="1" x14ac:dyDescent="0.3">
      <c r="A34" s="55"/>
      <c r="B34" s="110"/>
      <c r="C34" s="110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99"/>
    </row>
    <row r="35" spans="1:35" ht="15" customHeight="1" thickBot="1" x14ac:dyDescent="0.3">
      <c r="A35" s="55"/>
      <c r="B35" s="270" t="s">
        <v>210</v>
      </c>
      <c r="C35" s="271"/>
      <c r="D35" s="271"/>
      <c r="E35" s="271"/>
      <c r="F35" s="271"/>
      <c r="G35" s="271"/>
      <c r="H35" s="271"/>
      <c r="I35" s="271"/>
      <c r="J35" s="271"/>
      <c r="K35" s="271"/>
      <c r="L35" s="271"/>
      <c r="M35" s="271"/>
      <c r="N35" s="271"/>
      <c r="O35" s="271"/>
      <c r="P35" s="271"/>
      <c r="Q35" s="271"/>
      <c r="R35" s="271"/>
      <c r="S35" s="271"/>
      <c r="T35" s="271"/>
      <c r="U35" s="271"/>
      <c r="V35" s="271"/>
      <c r="W35" s="271"/>
      <c r="X35" s="271"/>
      <c r="Y35" s="271"/>
      <c r="Z35" s="271"/>
      <c r="AA35" s="271"/>
      <c r="AB35" s="271"/>
      <c r="AC35" s="272"/>
      <c r="AD35" s="111"/>
      <c r="AE35" s="99"/>
      <c r="AF35" s="99"/>
      <c r="AG35" s="99"/>
    </row>
    <row r="36" spans="1:35" ht="15" customHeight="1" x14ac:dyDescent="0.25">
      <c r="A36" s="55"/>
      <c r="B36" s="319" t="s">
        <v>0</v>
      </c>
      <c r="C36" s="320"/>
      <c r="D36" s="148" t="s">
        <v>8</v>
      </c>
      <c r="E36" s="140" t="s">
        <v>6</v>
      </c>
      <c r="F36" s="140" t="s">
        <v>8</v>
      </c>
      <c r="G36" s="140" t="s">
        <v>8</v>
      </c>
      <c r="H36" s="140" t="s">
        <v>3</v>
      </c>
      <c r="I36" s="140" t="s">
        <v>3</v>
      </c>
      <c r="J36" s="140" t="s">
        <v>3</v>
      </c>
      <c r="K36" s="140" t="s">
        <v>3</v>
      </c>
      <c r="L36" s="140" t="s">
        <v>3</v>
      </c>
      <c r="M36" s="140" t="s">
        <v>5</v>
      </c>
      <c r="N36" s="141" t="s">
        <v>3</v>
      </c>
      <c r="O36" s="141" t="s">
        <v>3</v>
      </c>
      <c r="P36" s="141" t="s">
        <v>3</v>
      </c>
      <c r="Q36" s="141" t="s">
        <v>11</v>
      </c>
      <c r="R36" s="141" t="s">
        <v>3</v>
      </c>
      <c r="S36" s="141" t="s">
        <v>3</v>
      </c>
      <c r="T36" s="141" t="s">
        <v>5</v>
      </c>
      <c r="U36" s="141" t="s">
        <v>5</v>
      </c>
      <c r="V36" s="141" t="s">
        <v>3</v>
      </c>
      <c r="W36" s="141" t="s">
        <v>3</v>
      </c>
      <c r="X36" s="140" t="s">
        <v>5</v>
      </c>
      <c r="Y36" s="140" t="s">
        <v>169</v>
      </c>
      <c r="Z36" s="140" t="s">
        <v>169</v>
      </c>
      <c r="AA36" s="140" t="s">
        <v>177</v>
      </c>
      <c r="AB36" s="140" t="s">
        <v>169</v>
      </c>
      <c r="AC36" s="153" t="s">
        <v>169</v>
      </c>
      <c r="AD36" s="112"/>
      <c r="AE36" s="99"/>
      <c r="AF36" s="99"/>
      <c r="AG36" s="99"/>
    </row>
    <row r="37" spans="1:35" x14ac:dyDescent="0.25">
      <c r="A37" s="55"/>
      <c r="B37" s="275" t="s">
        <v>12</v>
      </c>
      <c r="C37" s="276"/>
      <c r="D37" s="160">
        <v>960</v>
      </c>
      <c r="E37" s="161">
        <v>1010</v>
      </c>
      <c r="F37" s="162">
        <v>990</v>
      </c>
      <c r="G37" s="162">
        <v>950</v>
      </c>
      <c r="H37" s="162">
        <v>970</v>
      </c>
      <c r="I37" s="162">
        <v>990</v>
      </c>
      <c r="J37" s="162">
        <v>950</v>
      </c>
      <c r="K37" s="162">
        <v>980</v>
      </c>
      <c r="L37" s="162">
        <v>990</v>
      </c>
      <c r="M37" s="162">
        <v>1000</v>
      </c>
      <c r="N37" s="162">
        <v>940</v>
      </c>
      <c r="O37" s="162">
        <v>950</v>
      </c>
      <c r="P37" s="162">
        <v>970</v>
      </c>
      <c r="Q37" s="162">
        <v>1040</v>
      </c>
      <c r="R37" s="162">
        <v>980</v>
      </c>
      <c r="S37" s="162">
        <v>960</v>
      </c>
      <c r="T37" s="162">
        <v>1000</v>
      </c>
      <c r="U37" s="162">
        <v>1000</v>
      </c>
      <c r="V37" s="162">
        <v>940</v>
      </c>
      <c r="W37" s="162">
        <v>950</v>
      </c>
      <c r="X37" s="163">
        <v>1000</v>
      </c>
      <c r="Y37" s="163">
        <v>940</v>
      </c>
      <c r="Z37" s="163">
        <v>980</v>
      </c>
      <c r="AA37" s="163">
        <v>1000</v>
      </c>
      <c r="AB37" s="163">
        <v>980</v>
      </c>
      <c r="AC37" s="164">
        <v>980</v>
      </c>
      <c r="AD37" s="113"/>
      <c r="AE37" s="10"/>
      <c r="AF37" s="10"/>
      <c r="AG37" s="99"/>
    </row>
    <row r="38" spans="1:35" x14ac:dyDescent="0.25">
      <c r="A38" s="55"/>
      <c r="B38" s="277" t="s">
        <v>13</v>
      </c>
      <c r="C38" s="278"/>
      <c r="D38" s="149" t="s">
        <v>63</v>
      </c>
      <c r="E38" s="142" t="s">
        <v>64</v>
      </c>
      <c r="F38" s="143" t="s">
        <v>17</v>
      </c>
      <c r="G38" s="143" t="s">
        <v>65</v>
      </c>
      <c r="H38" s="143" t="s">
        <v>66</v>
      </c>
      <c r="I38" s="143" t="s">
        <v>62</v>
      </c>
      <c r="J38" s="143" t="s">
        <v>67</v>
      </c>
      <c r="K38" s="147">
        <v>55</v>
      </c>
      <c r="L38" s="143" t="s">
        <v>68</v>
      </c>
      <c r="M38" s="143" t="s">
        <v>69</v>
      </c>
      <c r="N38" s="147">
        <v>1</v>
      </c>
      <c r="O38" s="142" t="s">
        <v>70</v>
      </c>
      <c r="P38" s="146">
        <v>70</v>
      </c>
      <c r="Q38" s="142" t="s">
        <v>71</v>
      </c>
      <c r="R38" s="142" t="s">
        <v>196</v>
      </c>
      <c r="S38" s="143" t="s">
        <v>72</v>
      </c>
      <c r="T38" s="142" t="s">
        <v>73</v>
      </c>
      <c r="U38" s="142" t="s">
        <v>17</v>
      </c>
      <c r="V38" s="147">
        <v>2</v>
      </c>
      <c r="W38" s="143" t="s">
        <v>74</v>
      </c>
      <c r="X38" s="155" t="s">
        <v>17</v>
      </c>
      <c r="Y38" s="155" t="s">
        <v>178</v>
      </c>
      <c r="Z38" s="155" t="s">
        <v>179</v>
      </c>
      <c r="AA38" s="155" t="s">
        <v>17</v>
      </c>
      <c r="AB38" s="155" t="s">
        <v>180</v>
      </c>
      <c r="AC38" s="151" t="s">
        <v>17</v>
      </c>
      <c r="AD38" s="114"/>
      <c r="AE38" s="3"/>
      <c r="AF38" s="3"/>
      <c r="AG38" s="99"/>
    </row>
    <row r="39" spans="1:35" x14ac:dyDescent="0.25">
      <c r="A39" s="55"/>
      <c r="B39" s="277" t="s">
        <v>30</v>
      </c>
      <c r="C39" s="278"/>
      <c r="D39" s="150">
        <v>41730</v>
      </c>
      <c r="E39" s="144">
        <v>41730</v>
      </c>
      <c r="F39" s="145">
        <v>41732</v>
      </c>
      <c r="G39" s="145">
        <v>41732</v>
      </c>
      <c r="H39" s="145">
        <v>41733</v>
      </c>
      <c r="I39" s="145">
        <v>41733</v>
      </c>
      <c r="J39" s="145">
        <v>41739</v>
      </c>
      <c r="K39" s="145">
        <v>41739</v>
      </c>
      <c r="L39" s="145">
        <v>41739</v>
      </c>
      <c r="M39" s="145">
        <v>41739</v>
      </c>
      <c r="N39" s="145">
        <v>41744</v>
      </c>
      <c r="O39" s="145">
        <v>41744</v>
      </c>
      <c r="P39" s="145">
        <v>41744</v>
      </c>
      <c r="Q39" s="145">
        <v>41744</v>
      </c>
      <c r="R39" s="145">
        <v>41745</v>
      </c>
      <c r="S39" s="145">
        <v>41752</v>
      </c>
      <c r="T39" s="145">
        <v>41752</v>
      </c>
      <c r="U39" s="145">
        <v>41752</v>
      </c>
      <c r="V39" s="145">
        <v>41753</v>
      </c>
      <c r="W39" s="145">
        <v>41754</v>
      </c>
      <c r="X39" s="156">
        <v>41754</v>
      </c>
      <c r="Y39" s="156">
        <v>41757</v>
      </c>
      <c r="Z39" s="156">
        <v>41757</v>
      </c>
      <c r="AA39" s="156">
        <v>41757</v>
      </c>
      <c r="AB39" s="156">
        <v>41759</v>
      </c>
      <c r="AC39" s="152">
        <v>41759</v>
      </c>
      <c r="AD39" s="115"/>
      <c r="AE39" s="9"/>
      <c r="AF39" s="9"/>
      <c r="AG39" s="99"/>
    </row>
    <row r="40" spans="1:35" ht="15.75" thickBot="1" x14ac:dyDescent="0.3">
      <c r="A40" s="55"/>
      <c r="B40" s="314" t="s">
        <v>31</v>
      </c>
      <c r="C40" s="315"/>
      <c r="D40" s="180">
        <v>0.54027777777777775</v>
      </c>
      <c r="E40" s="168">
        <v>0.54166666666666663</v>
      </c>
      <c r="F40" s="181">
        <v>0.4777777777777778</v>
      </c>
      <c r="G40" s="181">
        <v>0.47916666666666669</v>
      </c>
      <c r="H40" s="181">
        <v>0.50208333333333333</v>
      </c>
      <c r="I40" s="181">
        <v>0.50208333333333333</v>
      </c>
      <c r="J40" s="228">
        <v>0.47986111111111113</v>
      </c>
      <c r="K40" s="228">
        <v>0.48055555555555557</v>
      </c>
      <c r="L40" s="228">
        <v>0.48125000000000001</v>
      </c>
      <c r="M40" s="228">
        <v>0.48194444444444445</v>
      </c>
      <c r="N40" s="181">
        <v>0.54236111111111118</v>
      </c>
      <c r="O40" s="181">
        <v>0.54305555555555551</v>
      </c>
      <c r="P40" s="181">
        <v>0.54375000000000007</v>
      </c>
      <c r="Q40" s="181">
        <v>0.54166666666666663</v>
      </c>
      <c r="R40" s="228">
        <v>0.48958333333333331</v>
      </c>
      <c r="S40" s="181">
        <v>0.65416666666666667</v>
      </c>
      <c r="T40" s="181">
        <v>0.65416666666666667</v>
      </c>
      <c r="U40" s="181">
        <v>0.65416666666666667</v>
      </c>
      <c r="V40" s="181">
        <v>0.5083333333333333</v>
      </c>
      <c r="W40" s="181">
        <v>0.51041666666666663</v>
      </c>
      <c r="X40" s="165">
        <v>0.56666666666666665</v>
      </c>
      <c r="Y40" s="165">
        <v>0.72013888888888899</v>
      </c>
      <c r="Z40" s="165">
        <v>0.72013888888888899</v>
      </c>
      <c r="AA40" s="165">
        <v>0.72013888888888899</v>
      </c>
      <c r="AB40" s="165">
        <v>0.65625</v>
      </c>
      <c r="AC40" s="166">
        <v>0.65625</v>
      </c>
      <c r="AD40" s="116"/>
      <c r="AE40" s="1"/>
      <c r="AF40" s="1"/>
      <c r="AG40" s="99"/>
    </row>
    <row r="41" spans="1:35" s="55" customFormat="1" ht="15" customHeight="1" x14ac:dyDescent="0.25">
      <c r="B41" s="299" t="s">
        <v>164</v>
      </c>
      <c r="C41" s="300"/>
      <c r="D41" s="240">
        <v>350</v>
      </c>
      <c r="E41" s="169">
        <v>350</v>
      </c>
      <c r="F41" s="169">
        <v>40</v>
      </c>
      <c r="G41" s="169">
        <v>355</v>
      </c>
      <c r="H41" s="169">
        <v>47</v>
      </c>
      <c r="I41" s="169">
        <v>47</v>
      </c>
      <c r="J41" s="229">
        <v>30</v>
      </c>
      <c r="K41" s="229">
        <v>30</v>
      </c>
      <c r="L41" s="229">
        <v>34</v>
      </c>
      <c r="M41" s="229">
        <v>34</v>
      </c>
      <c r="N41" s="169">
        <v>358</v>
      </c>
      <c r="O41" s="169">
        <v>358</v>
      </c>
      <c r="P41" s="169">
        <v>10</v>
      </c>
      <c r="Q41" s="169">
        <v>10</v>
      </c>
      <c r="R41" s="169">
        <v>15</v>
      </c>
      <c r="S41" s="169">
        <v>20</v>
      </c>
      <c r="T41" s="169">
        <v>24</v>
      </c>
      <c r="U41" s="169">
        <v>24</v>
      </c>
      <c r="V41" s="169">
        <v>340</v>
      </c>
      <c r="W41" s="169">
        <v>323</v>
      </c>
      <c r="X41" s="169">
        <v>8</v>
      </c>
      <c r="Y41" s="179">
        <v>3</v>
      </c>
      <c r="Z41" s="179">
        <v>3</v>
      </c>
      <c r="AA41" s="179">
        <v>3</v>
      </c>
      <c r="AB41" s="169">
        <v>8</v>
      </c>
      <c r="AC41" s="170">
        <v>8</v>
      </c>
      <c r="AD41" s="117"/>
      <c r="AE41" s="99"/>
      <c r="AF41" s="99"/>
      <c r="AG41" s="99"/>
    </row>
    <row r="42" spans="1:35" s="55" customFormat="1" ht="15" customHeight="1" x14ac:dyDescent="0.25">
      <c r="B42" s="297" t="s">
        <v>207</v>
      </c>
      <c r="C42" s="298"/>
      <c r="D42" s="241" t="str">
        <f t="shared" ref="D42:D44" si="129">IF(AND(D41&gt;$C$133,D41&lt;=$D$133),$E$133,IF(AND(D41&gt;$C$134,D41&lt;=$D$134),$E$134,IF(AND(D41&gt;$C$135,D41&lt;=$D$135),$E$135,IF(AND(D41&gt;$C$136,D41&lt;=$D$136),$E$136,IF(AND(D41&gt;$C$137,D41&lt;=$D$137),$E$137,IF(AND(D41&gt;$C$138,D41&lt;=$D$138),$E$138,IF(AND(D41&gt;$C$139,D41&lt;=$D$139),$E$139,IF(AND(D41&gt;$C$132,D41&lt;=360),$E$132,IF(AND(D41&gt;=0,D41&lt;=$D$132),$E$132)))))))))</f>
        <v>N</v>
      </c>
      <c r="E42" s="136" t="str">
        <f t="shared" ref="E42" si="130">IF(AND(E41&gt;$C$133,E41&lt;=$D$133),$E$133,IF(AND(E41&gt;$C$134,E41&lt;=$D$134),$E$134,IF(AND(E41&gt;$C$135,E41&lt;=$D$135),$E$135,IF(AND(E41&gt;$C$136,E41&lt;=$D$136),$E$136,IF(AND(E41&gt;$C$137,E41&lt;=$D$137),$E$137,IF(AND(E41&gt;$C$138,E41&lt;=$D$138),$E$138,IF(AND(E41&gt;$C$139,E41&lt;=$D$139),$E$139,IF(AND(E41&gt;$C$132,E41&lt;=360),$E$132,IF(AND(E41&gt;=0,E41&lt;=$D$132),$E$132)))))))))</f>
        <v>N</v>
      </c>
      <c r="F42" s="136" t="str">
        <f t="shared" ref="F42" si="131">IF(AND(F41&gt;$C$133,F41&lt;=$D$133),$E$133,IF(AND(F41&gt;$C$134,F41&lt;=$D$134),$E$134,IF(AND(F41&gt;$C$135,F41&lt;=$D$135),$E$135,IF(AND(F41&gt;$C$136,F41&lt;=$D$136),$E$136,IF(AND(F41&gt;$C$137,F41&lt;=$D$137),$E$137,IF(AND(F41&gt;$C$138,F41&lt;=$D$138),$E$138,IF(AND(F41&gt;$C$139,F41&lt;=$D$139),$E$139,IF(AND(F41&gt;$C$132,F41&lt;=360),$E$132,IF(AND(F41&gt;=0,F41&lt;=$D$132),$E$132)))))))))</f>
        <v>NE</v>
      </c>
      <c r="G42" s="136" t="str">
        <f t="shared" ref="G42" si="132">IF(AND(G41&gt;$C$133,G41&lt;=$D$133),$E$133,IF(AND(G41&gt;$C$134,G41&lt;=$D$134),$E$134,IF(AND(G41&gt;$C$135,G41&lt;=$D$135),$E$135,IF(AND(G41&gt;$C$136,G41&lt;=$D$136),$E$136,IF(AND(G41&gt;$C$137,G41&lt;=$D$137),$E$137,IF(AND(G41&gt;$C$138,G41&lt;=$D$138),$E$138,IF(AND(G41&gt;$C$139,G41&lt;=$D$139),$E$139,IF(AND(G41&gt;$C$132,G41&lt;=360),$E$132,IF(AND(G41&gt;=0,G41&lt;=$D$132),$E$132)))))))))</f>
        <v>N</v>
      </c>
      <c r="H42" s="136" t="str">
        <f t="shared" ref="H42" si="133">IF(AND(H41&gt;$C$133,H41&lt;=$D$133),$E$133,IF(AND(H41&gt;$C$134,H41&lt;=$D$134),$E$134,IF(AND(H41&gt;$C$135,H41&lt;=$D$135),$E$135,IF(AND(H41&gt;$C$136,H41&lt;=$D$136),$E$136,IF(AND(H41&gt;$C$137,H41&lt;=$D$137),$E$137,IF(AND(H41&gt;$C$138,H41&lt;=$D$138),$E$138,IF(AND(H41&gt;$C$139,H41&lt;=$D$139),$E$139,IF(AND(H41&gt;$C$132,H41&lt;=360),$E$132,IF(AND(H41&gt;=0,H41&lt;=$D$132),$E$132)))))))))</f>
        <v>NE</v>
      </c>
      <c r="I42" s="136" t="str">
        <f t="shared" ref="I42" si="134">IF(AND(I41&gt;$C$133,I41&lt;=$D$133),$E$133,IF(AND(I41&gt;$C$134,I41&lt;=$D$134),$E$134,IF(AND(I41&gt;$C$135,I41&lt;=$D$135),$E$135,IF(AND(I41&gt;$C$136,I41&lt;=$D$136),$E$136,IF(AND(I41&gt;$C$137,I41&lt;=$D$137),$E$137,IF(AND(I41&gt;$C$138,I41&lt;=$D$138),$E$138,IF(AND(I41&gt;$C$139,I41&lt;=$D$139),$E$139,IF(AND(I41&gt;$C$132,I41&lt;=360),$E$132,IF(AND(I41&gt;=0,I41&lt;=$D$132),$E$132)))))))))</f>
        <v>NE</v>
      </c>
      <c r="J42" s="211" t="str">
        <f t="shared" ref="J42" si="135">IF(AND(J41&gt;$C$133,J41&lt;=$D$133),$E$133,IF(AND(J41&gt;$C$134,J41&lt;=$D$134),$E$134,IF(AND(J41&gt;$C$135,J41&lt;=$D$135),$E$135,IF(AND(J41&gt;$C$136,J41&lt;=$D$136),$E$136,IF(AND(J41&gt;$C$137,J41&lt;=$D$137),$E$137,IF(AND(J41&gt;$C$138,J41&lt;=$D$138),$E$138,IF(AND(J41&gt;$C$139,J41&lt;=$D$139),$E$139,IF(AND(J41&gt;$C$132,J41&lt;=360),$E$132,IF(AND(J41&gt;=0,J41&lt;=$D$132),$E$132)))))))))</f>
        <v>NE</v>
      </c>
      <c r="K42" s="211" t="str">
        <f t="shared" ref="K42" si="136">IF(AND(K41&gt;$C$133,K41&lt;=$D$133),$E$133,IF(AND(K41&gt;$C$134,K41&lt;=$D$134),$E$134,IF(AND(K41&gt;$C$135,K41&lt;=$D$135),$E$135,IF(AND(K41&gt;$C$136,K41&lt;=$D$136),$E$136,IF(AND(K41&gt;$C$137,K41&lt;=$D$137),$E$137,IF(AND(K41&gt;$C$138,K41&lt;=$D$138),$E$138,IF(AND(K41&gt;$C$139,K41&lt;=$D$139),$E$139,IF(AND(K41&gt;$C$132,K41&lt;=360),$E$132,IF(AND(K41&gt;=0,K41&lt;=$D$132),$E$132)))))))))</f>
        <v>NE</v>
      </c>
      <c r="L42" s="211" t="str">
        <f t="shared" ref="L42" si="137">IF(AND(L41&gt;$C$133,L41&lt;=$D$133),$E$133,IF(AND(L41&gt;$C$134,L41&lt;=$D$134),$E$134,IF(AND(L41&gt;$C$135,L41&lt;=$D$135),$E$135,IF(AND(L41&gt;$C$136,L41&lt;=$D$136),$E$136,IF(AND(L41&gt;$C$137,L41&lt;=$D$137),$E$137,IF(AND(L41&gt;$C$138,L41&lt;=$D$138),$E$138,IF(AND(L41&gt;$C$139,L41&lt;=$D$139),$E$139,IF(AND(L41&gt;$C$132,L41&lt;=360),$E$132,IF(AND(L41&gt;=0,L41&lt;=$D$132),$E$132)))))))))</f>
        <v>NE</v>
      </c>
      <c r="M42" s="211" t="str">
        <f t="shared" ref="M42" si="138">IF(AND(M41&gt;$C$133,M41&lt;=$D$133),$E$133,IF(AND(M41&gt;$C$134,M41&lt;=$D$134),$E$134,IF(AND(M41&gt;$C$135,M41&lt;=$D$135),$E$135,IF(AND(M41&gt;$C$136,M41&lt;=$D$136),$E$136,IF(AND(M41&gt;$C$137,M41&lt;=$D$137),$E$137,IF(AND(M41&gt;$C$138,M41&lt;=$D$138),$E$138,IF(AND(M41&gt;$C$139,M41&lt;=$D$139),$E$139,IF(AND(M41&gt;$C$132,M41&lt;=360),$E$132,IF(AND(M41&gt;=0,M41&lt;=$D$132),$E$132)))))))))</f>
        <v>NE</v>
      </c>
      <c r="N42" s="136" t="str">
        <f t="shared" ref="N42" si="139">IF(AND(N41&gt;$C$133,N41&lt;=$D$133),$E$133,IF(AND(N41&gt;$C$134,N41&lt;=$D$134),$E$134,IF(AND(N41&gt;$C$135,N41&lt;=$D$135),$E$135,IF(AND(N41&gt;$C$136,N41&lt;=$D$136),$E$136,IF(AND(N41&gt;$C$137,N41&lt;=$D$137),$E$137,IF(AND(N41&gt;$C$138,N41&lt;=$D$138),$E$138,IF(AND(N41&gt;$C$139,N41&lt;=$D$139),$E$139,IF(AND(N41&gt;$C$132,N41&lt;=360),$E$132,IF(AND(N41&gt;=0,N41&lt;=$D$132),$E$132)))))))))</f>
        <v>N</v>
      </c>
      <c r="O42" s="136" t="str">
        <f t="shared" ref="O42" si="140">IF(AND(O41&gt;$C$133,O41&lt;=$D$133),$E$133,IF(AND(O41&gt;$C$134,O41&lt;=$D$134),$E$134,IF(AND(O41&gt;$C$135,O41&lt;=$D$135),$E$135,IF(AND(O41&gt;$C$136,O41&lt;=$D$136),$E$136,IF(AND(O41&gt;$C$137,O41&lt;=$D$137),$E$137,IF(AND(O41&gt;$C$138,O41&lt;=$D$138),$E$138,IF(AND(O41&gt;$C$139,O41&lt;=$D$139),$E$139,IF(AND(O41&gt;$C$132,O41&lt;=360),$E$132,IF(AND(O41&gt;=0,O41&lt;=$D$132),$E$132)))))))))</f>
        <v>N</v>
      </c>
      <c r="P42" s="136" t="str">
        <f t="shared" ref="P42" si="141">IF(AND(P41&gt;$C$133,P41&lt;=$D$133),$E$133,IF(AND(P41&gt;$C$134,P41&lt;=$D$134),$E$134,IF(AND(P41&gt;$C$135,P41&lt;=$D$135),$E$135,IF(AND(P41&gt;$C$136,P41&lt;=$D$136),$E$136,IF(AND(P41&gt;$C$137,P41&lt;=$D$137),$E$137,IF(AND(P41&gt;$C$138,P41&lt;=$D$138),$E$138,IF(AND(P41&gt;$C$139,P41&lt;=$D$139),$E$139,IF(AND(P41&gt;$C$132,P41&lt;=360),$E$132,IF(AND(P41&gt;=0,P41&lt;=$D$132),$E$132)))))))))</f>
        <v>N</v>
      </c>
      <c r="Q42" s="136" t="str">
        <f t="shared" ref="Q42" si="142">IF(AND(Q41&gt;$C$133,Q41&lt;=$D$133),$E$133,IF(AND(Q41&gt;$C$134,Q41&lt;=$D$134),$E$134,IF(AND(Q41&gt;$C$135,Q41&lt;=$D$135),$E$135,IF(AND(Q41&gt;$C$136,Q41&lt;=$D$136),$E$136,IF(AND(Q41&gt;$C$137,Q41&lt;=$D$137),$E$137,IF(AND(Q41&gt;$C$138,Q41&lt;=$D$138),$E$138,IF(AND(Q41&gt;$C$139,Q41&lt;=$D$139),$E$139,IF(AND(Q41&gt;$C$132,Q41&lt;=360),$E$132,IF(AND(Q41&gt;=0,Q41&lt;=$D$132),$E$132)))))))))</f>
        <v>N</v>
      </c>
      <c r="R42" s="136" t="str">
        <f t="shared" ref="R42" si="143">IF(AND(R41&gt;$C$133,R41&lt;=$D$133),$E$133,IF(AND(R41&gt;$C$134,R41&lt;=$D$134),$E$134,IF(AND(R41&gt;$C$135,R41&lt;=$D$135),$E$135,IF(AND(R41&gt;$C$136,R41&lt;=$D$136),$E$136,IF(AND(R41&gt;$C$137,R41&lt;=$D$137),$E$137,IF(AND(R41&gt;$C$138,R41&lt;=$D$138),$E$138,IF(AND(R41&gt;$C$139,R41&lt;=$D$139),$E$139,IF(AND(R41&gt;$C$132,R41&lt;=360),$E$132,IF(AND(R41&gt;=0,R41&lt;=$D$132),$E$132)))))))))</f>
        <v>N</v>
      </c>
      <c r="S42" s="136" t="str">
        <f t="shared" ref="S42" si="144">IF(AND(S41&gt;$C$133,S41&lt;=$D$133),$E$133,IF(AND(S41&gt;$C$134,S41&lt;=$D$134),$E$134,IF(AND(S41&gt;$C$135,S41&lt;=$D$135),$E$135,IF(AND(S41&gt;$C$136,S41&lt;=$D$136),$E$136,IF(AND(S41&gt;$C$137,S41&lt;=$D$137),$E$137,IF(AND(S41&gt;$C$138,S41&lt;=$D$138),$E$138,IF(AND(S41&gt;$C$139,S41&lt;=$D$139),$E$139,IF(AND(S41&gt;$C$132,S41&lt;=360),$E$132,IF(AND(S41&gt;=0,S41&lt;=$D$132),$E$132)))))))))</f>
        <v>N</v>
      </c>
      <c r="T42" s="136" t="str">
        <f t="shared" ref="T42" si="145">IF(AND(T41&gt;$C$133,T41&lt;=$D$133),$E$133,IF(AND(T41&gt;$C$134,T41&lt;=$D$134),$E$134,IF(AND(T41&gt;$C$135,T41&lt;=$D$135),$E$135,IF(AND(T41&gt;$C$136,T41&lt;=$D$136),$E$136,IF(AND(T41&gt;$C$137,T41&lt;=$D$137),$E$137,IF(AND(T41&gt;$C$138,T41&lt;=$D$138),$E$138,IF(AND(T41&gt;$C$139,T41&lt;=$D$139),$E$139,IF(AND(T41&gt;$C$132,T41&lt;=360),$E$132,IF(AND(T41&gt;=0,T41&lt;=$D$132),$E$132)))))))))</f>
        <v>NE</v>
      </c>
      <c r="U42" s="136" t="str">
        <f t="shared" ref="U42" si="146">IF(AND(U41&gt;$C$133,U41&lt;=$D$133),$E$133,IF(AND(U41&gt;$C$134,U41&lt;=$D$134),$E$134,IF(AND(U41&gt;$C$135,U41&lt;=$D$135),$E$135,IF(AND(U41&gt;$C$136,U41&lt;=$D$136),$E$136,IF(AND(U41&gt;$C$137,U41&lt;=$D$137),$E$137,IF(AND(U41&gt;$C$138,U41&lt;=$D$138),$E$138,IF(AND(U41&gt;$C$139,U41&lt;=$D$139),$E$139,IF(AND(U41&gt;$C$132,U41&lt;=360),$E$132,IF(AND(U41&gt;=0,U41&lt;=$D$132),$E$132)))))))))</f>
        <v>NE</v>
      </c>
      <c r="V42" s="136" t="str">
        <f t="shared" ref="V42" si="147">IF(AND(V41&gt;$C$133,V41&lt;=$D$133),$E$133,IF(AND(V41&gt;$C$134,V41&lt;=$D$134),$E$134,IF(AND(V41&gt;$C$135,V41&lt;=$D$135),$E$135,IF(AND(V41&gt;$C$136,V41&lt;=$D$136),$E$136,IF(AND(V41&gt;$C$137,V41&lt;=$D$137),$E$137,IF(AND(V41&gt;$C$138,V41&lt;=$D$138),$E$138,IF(AND(V41&gt;$C$139,V41&lt;=$D$139),$E$139,IF(AND(V41&gt;$C$132,V41&lt;=360),$E$132,IF(AND(V41&gt;=0,V41&lt;=$D$132),$E$132)))))))))</f>
        <v>N</v>
      </c>
      <c r="W42" s="136" t="str">
        <f t="shared" ref="W42" si="148">IF(AND(W41&gt;$C$133,W41&lt;=$D$133),$E$133,IF(AND(W41&gt;$C$134,W41&lt;=$D$134),$E$134,IF(AND(W41&gt;$C$135,W41&lt;=$D$135),$E$135,IF(AND(W41&gt;$C$136,W41&lt;=$D$136),$E$136,IF(AND(W41&gt;$C$137,W41&lt;=$D$137),$E$137,IF(AND(W41&gt;$C$138,W41&lt;=$D$138),$E$138,IF(AND(W41&gt;$C$139,W41&lt;=$D$139),$E$139,IF(AND(W41&gt;$C$132,W41&lt;=360),$E$132,IF(AND(W41&gt;=0,W41&lt;=$D$132),$E$132)))))))))</f>
        <v>NO</v>
      </c>
      <c r="X42" s="136" t="str">
        <f t="shared" ref="X42" si="149">IF(AND(X41&gt;$C$133,X41&lt;=$D$133),$E$133,IF(AND(X41&gt;$C$134,X41&lt;=$D$134),$E$134,IF(AND(X41&gt;$C$135,X41&lt;=$D$135),$E$135,IF(AND(X41&gt;$C$136,X41&lt;=$D$136),$E$136,IF(AND(X41&gt;$C$137,X41&lt;=$D$137),$E$137,IF(AND(X41&gt;$C$138,X41&lt;=$D$138),$E$138,IF(AND(X41&gt;$C$139,X41&lt;=$D$139),$E$139,IF(AND(X41&gt;$C$132,X41&lt;=360),$E$132,IF(AND(X41&gt;=0,X41&lt;=$D$132),$E$132)))))))))</f>
        <v>N</v>
      </c>
      <c r="Y42" s="211" t="str">
        <f t="shared" ref="Y42" si="150">IF(AND(Y41&gt;$C$133,Y41&lt;=$D$133),$E$133,IF(AND(Y41&gt;$C$134,Y41&lt;=$D$134),$E$134,IF(AND(Y41&gt;$C$135,Y41&lt;=$D$135),$E$135,IF(AND(Y41&gt;$C$136,Y41&lt;=$D$136),$E$136,IF(AND(Y41&gt;$C$137,Y41&lt;=$D$137),$E$137,IF(AND(Y41&gt;$C$138,Y41&lt;=$D$138),$E$138,IF(AND(Y41&gt;$C$139,Y41&lt;=$D$139),$E$139,IF(AND(Y41&gt;$C$132,Y41&lt;=360),$E$132,IF(AND(Y41&gt;=0,Y41&lt;=$D$132),$E$132)))))))))</f>
        <v>N</v>
      </c>
      <c r="Z42" s="211" t="str">
        <f t="shared" ref="Z42" si="151">IF(AND(Z41&gt;$C$133,Z41&lt;=$D$133),$E$133,IF(AND(Z41&gt;$C$134,Z41&lt;=$D$134),$E$134,IF(AND(Z41&gt;$C$135,Z41&lt;=$D$135),$E$135,IF(AND(Z41&gt;$C$136,Z41&lt;=$D$136),$E$136,IF(AND(Z41&gt;$C$137,Z41&lt;=$D$137),$E$137,IF(AND(Z41&gt;$C$138,Z41&lt;=$D$138),$E$138,IF(AND(Z41&gt;$C$139,Z41&lt;=$D$139),$E$139,IF(AND(Z41&gt;$C$132,Z41&lt;=360),$E$132,IF(AND(Z41&gt;=0,Z41&lt;=$D$132),$E$132)))))))))</f>
        <v>N</v>
      </c>
      <c r="AA42" s="211" t="str">
        <f t="shared" ref="AA42" si="152">IF(AND(AA41&gt;$C$133,AA41&lt;=$D$133),$E$133,IF(AND(AA41&gt;$C$134,AA41&lt;=$D$134),$E$134,IF(AND(AA41&gt;$C$135,AA41&lt;=$D$135),$E$135,IF(AND(AA41&gt;$C$136,AA41&lt;=$D$136),$E$136,IF(AND(AA41&gt;$C$137,AA41&lt;=$D$137),$E$137,IF(AND(AA41&gt;$C$138,AA41&lt;=$D$138),$E$138,IF(AND(AA41&gt;$C$139,AA41&lt;=$D$139),$E$139,IF(AND(AA41&gt;$C$132,AA41&lt;=360),$E$132,IF(AND(AA41&gt;=0,AA41&lt;=$D$132),$E$132)))))))))</f>
        <v>N</v>
      </c>
      <c r="AB42" s="136" t="str">
        <f t="shared" ref="AB42" si="153">IF(AND(AB41&gt;$C$133,AB41&lt;=$D$133),$E$133,IF(AND(AB41&gt;$C$134,AB41&lt;=$D$134),$E$134,IF(AND(AB41&gt;$C$135,AB41&lt;=$D$135),$E$135,IF(AND(AB41&gt;$C$136,AB41&lt;=$D$136),$E$136,IF(AND(AB41&gt;$C$137,AB41&lt;=$D$137),$E$137,IF(AND(AB41&gt;$C$138,AB41&lt;=$D$138),$E$138,IF(AND(AB41&gt;$C$139,AB41&lt;=$D$139),$E$139,IF(AND(AB41&gt;$C$132,AB41&lt;=360),$E$132,IF(AND(AB41&gt;=0,AB41&lt;=$D$132),$E$132)))))))))</f>
        <v>N</v>
      </c>
      <c r="AC42" s="137" t="str">
        <f t="shared" ref="AC42" si="154">IF(AND(AC41&gt;$C$133,AC41&lt;=$D$133),$E$133,IF(AND(AC41&gt;$C$134,AC41&lt;=$D$134),$E$134,IF(AND(AC41&gt;$C$135,AC41&lt;=$D$135),$E$135,IF(AND(AC41&gt;$C$136,AC41&lt;=$D$136),$E$136,IF(AND(AC41&gt;$C$137,AC41&lt;=$D$137),$E$137,IF(AND(AC41&gt;$C$138,AC41&lt;=$D$138),$E$138,IF(AND(AC41&gt;$C$139,AC41&lt;=$D$139),$E$139,IF(AND(AC41&gt;$C$132,AC41&lt;=360),$E$132,IF(AND(AC41&gt;=0,AC41&lt;=$D$132),$E$132)))))))))</f>
        <v>N</v>
      </c>
      <c r="AD42" s="117"/>
      <c r="AE42" s="99"/>
      <c r="AF42" s="99"/>
      <c r="AG42" s="99"/>
    </row>
    <row r="43" spans="1:35" s="55" customFormat="1" ht="15" customHeight="1" x14ac:dyDescent="0.25">
      <c r="B43" s="301" t="s">
        <v>163</v>
      </c>
      <c r="C43" s="302"/>
      <c r="D43" s="242">
        <v>350</v>
      </c>
      <c r="E43" s="124">
        <v>340</v>
      </c>
      <c r="F43" s="124">
        <v>2</v>
      </c>
      <c r="G43" s="124">
        <v>342</v>
      </c>
      <c r="H43" s="124">
        <v>10</v>
      </c>
      <c r="I43" s="124">
        <v>10</v>
      </c>
      <c r="J43" s="212">
        <v>41</v>
      </c>
      <c r="K43" s="212">
        <v>41</v>
      </c>
      <c r="L43" s="212">
        <v>64</v>
      </c>
      <c r="M43" s="212">
        <v>64</v>
      </c>
      <c r="N43" s="124">
        <v>10</v>
      </c>
      <c r="O43" s="124">
        <v>10</v>
      </c>
      <c r="P43" s="124">
        <v>10</v>
      </c>
      <c r="Q43" s="124">
        <v>10</v>
      </c>
      <c r="R43" s="124">
        <v>13</v>
      </c>
      <c r="S43" s="124">
        <v>343</v>
      </c>
      <c r="T43" s="124">
        <v>344</v>
      </c>
      <c r="U43" s="124">
        <v>344</v>
      </c>
      <c r="V43" s="124">
        <v>336</v>
      </c>
      <c r="W43" s="124">
        <v>352</v>
      </c>
      <c r="X43" s="124">
        <v>345</v>
      </c>
      <c r="Y43" s="125">
        <v>358</v>
      </c>
      <c r="Z43" s="125">
        <v>358</v>
      </c>
      <c r="AA43" s="125">
        <v>358</v>
      </c>
      <c r="AB43" s="124">
        <v>358</v>
      </c>
      <c r="AC43" s="126">
        <v>358</v>
      </c>
      <c r="AD43" s="117"/>
      <c r="AE43" s="99"/>
      <c r="AF43" s="99"/>
      <c r="AG43" s="99"/>
    </row>
    <row r="44" spans="1:35" s="55" customFormat="1" ht="15" customHeight="1" thickBot="1" x14ac:dyDescent="0.3">
      <c r="B44" s="285" t="s">
        <v>207</v>
      </c>
      <c r="C44" s="286"/>
      <c r="D44" s="243" t="str">
        <f t="shared" si="129"/>
        <v>N</v>
      </c>
      <c r="E44" s="138" t="str">
        <f t="shared" ref="E44" si="155">IF(AND(E43&gt;$C$133,E43&lt;=$D$133),$E$133,IF(AND(E43&gt;$C$134,E43&lt;=$D$134),$E$134,IF(AND(E43&gt;$C$135,E43&lt;=$D$135),$E$135,IF(AND(E43&gt;$C$136,E43&lt;=$D$136),$E$136,IF(AND(E43&gt;$C$137,E43&lt;=$D$137),$E$137,IF(AND(E43&gt;$C$138,E43&lt;=$D$138),$E$138,IF(AND(E43&gt;$C$139,E43&lt;=$D$139),$E$139,IF(AND(E43&gt;$C$132,E43&lt;=360),$E$132,IF(AND(E43&gt;=0,E43&lt;=$D$132),$E$132)))))))))</f>
        <v>N</v>
      </c>
      <c r="F44" s="138" t="str">
        <f t="shared" ref="F44" si="156">IF(AND(F43&gt;$C$133,F43&lt;=$D$133),$E$133,IF(AND(F43&gt;$C$134,F43&lt;=$D$134),$E$134,IF(AND(F43&gt;$C$135,F43&lt;=$D$135),$E$135,IF(AND(F43&gt;$C$136,F43&lt;=$D$136),$E$136,IF(AND(F43&gt;$C$137,F43&lt;=$D$137),$E$137,IF(AND(F43&gt;$C$138,F43&lt;=$D$138),$E$138,IF(AND(F43&gt;$C$139,F43&lt;=$D$139),$E$139,IF(AND(F43&gt;$C$132,F43&lt;=360),$E$132,IF(AND(F43&gt;=0,F43&lt;=$D$132),$E$132)))))))))</f>
        <v>N</v>
      </c>
      <c r="G44" s="138" t="str">
        <f t="shared" ref="G44" si="157">IF(AND(G43&gt;$C$133,G43&lt;=$D$133),$E$133,IF(AND(G43&gt;$C$134,G43&lt;=$D$134),$E$134,IF(AND(G43&gt;$C$135,G43&lt;=$D$135),$E$135,IF(AND(G43&gt;$C$136,G43&lt;=$D$136),$E$136,IF(AND(G43&gt;$C$137,G43&lt;=$D$137),$E$137,IF(AND(G43&gt;$C$138,G43&lt;=$D$138),$E$138,IF(AND(G43&gt;$C$139,G43&lt;=$D$139),$E$139,IF(AND(G43&gt;$C$132,G43&lt;=360),$E$132,IF(AND(G43&gt;=0,G43&lt;=$D$132),$E$132)))))))))</f>
        <v>N</v>
      </c>
      <c r="H44" s="138" t="str">
        <f t="shared" ref="H44" si="158">IF(AND(H43&gt;$C$133,H43&lt;=$D$133),$E$133,IF(AND(H43&gt;$C$134,H43&lt;=$D$134),$E$134,IF(AND(H43&gt;$C$135,H43&lt;=$D$135),$E$135,IF(AND(H43&gt;$C$136,H43&lt;=$D$136),$E$136,IF(AND(H43&gt;$C$137,H43&lt;=$D$137),$E$137,IF(AND(H43&gt;$C$138,H43&lt;=$D$138),$E$138,IF(AND(H43&gt;$C$139,H43&lt;=$D$139),$E$139,IF(AND(H43&gt;$C$132,H43&lt;=360),$E$132,IF(AND(H43&gt;=0,H43&lt;=$D$132),$E$132)))))))))</f>
        <v>N</v>
      </c>
      <c r="I44" s="138" t="str">
        <f t="shared" ref="I44" si="159">IF(AND(I43&gt;$C$133,I43&lt;=$D$133),$E$133,IF(AND(I43&gt;$C$134,I43&lt;=$D$134),$E$134,IF(AND(I43&gt;$C$135,I43&lt;=$D$135),$E$135,IF(AND(I43&gt;$C$136,I43&lt;=$D$136),$E$136,IF(AND(I43&gt;$C$137,I43&lt;=$D$137),$E$137,IF(AND(I43&gt;$C$138,I43&lt;=$D$138),$E$138,IF(AND(I43&gt;$C$139,I43&lt;=$D$139),$E$139,IF(AND(I43&gt;$C$132,I43&lt;=360),$E$132,IF(AND(I43&gt;=0,I43&lt;=$D$132),$E$132)))))))))</f>
        <v>N</v>
      </c>
      <c r="J44" s="213" t="str">
        <f t="shared" ref="J44" si="160">IF(AND(J43&gt;$C$133,J43&lt;=$D$133),$E$133,IF(AND(J43&gt;$C$134,J43&lt;=$D$134),$E$134,IF(AND(J43&gt;$C$135,J43&lt;=$D$135),$E$135,IF(AND(J43&gt;$C$136,J43&lt;=$D$136),$E$136,IF(AND(J43&gt;$C$137,J43&lt;=$D$137),$E$137,IF(AND(J43&gt;$C$138,J43&lt;=$D$138),$E$138,IF(AND(J43&gt;$C$139,J43&lt;=$D$139),$E$139,IF(AND(J43&gt;$C$132,J43&lt;=360),$E$132,IF(AND(J43&gt;=0,J43&lt;=$D$132),$E$132)))))))))</f>
        <v>NE</v>
      </c>
      <c r="K44" s="213" t="str">
        <f t="shared" ref="K44" si="161">IF(AND(K43&gt;$C$133,K43&lt;=$D$133),$E$133,IF(AND(K43&gt;$C$134,K43&lt;=$D$134),$E$134,IF(AND(K43&gt;$C$135,K43&lt;=$D$135),$E$135,IF(AND(K43&gt;$C$136,K43&lt;=$D$136),$E$136,IF(AND(K43&gt;$C$137,K43&lt;=$D$137),$E$137,IF(AND(K43&gt;$C$138,K43&lt;=$D$138),$E$138,IF(AND(K43&gt;$C$139,K43&lt;=$D$139),$E$139,IF(AND(K43&gt;$C$132,K43&lt;=360),$E$132,IF(AND(K43&gt;=0,K43&lt;=$D$132),$E$132)))))))))</f>
        <v>NE</v>
      </c>
      <c r="L44" s="213" t="str">
        <f t="shared" ref="L44" si="162">IF(AND(L43&gt;$C$133,L43&lt;=$D$133),$E$133,IF(AND(L43&gt;$C$134,L43&lt;=$D$134),$E$134,IF(AND(L43&gt;$C$135,L43&lt;=$D$135),$E$135,IF(AND(L43&gt;$C$136,L43&lt;=$D$136),$E$136,IF(AND(L43&gt;$C$137,L43&lt;=$D$137),$E$137,IF(AND(L43&gt;$C$138,L43&lt;=$D$138),$E$138,IF(AND(L43&gt;$C$139,L43&lt;=$D$139),$E$139,IF(AND(L43&gt;$C$132,L43&lt;=360),$E$132,IF(AND(L43&gt;=0,L43&lt;=$D$132),$E$132)))))))))</f>
        <v>NE</v>
      </c>
      <c r="M44" s="213" t="str">
        <f t="shared" ref="M44" si="163">IF(AND(M43&gt;$C$133,M43&lt;=$D$133),$E$133,IF(AND(M43&gt;$C$134,M43&lt;=$D$134),$E$134,IF(AND(M43&gt;$C$135,M43&lt;=$D$135),$E$135,IF(AND(M43&gt;$C$136,M43&lt;=$D$136),$E$136,IF(AND(M43&gt;$C$137,M43&lt;=$D$137),$E$137,IF(AND(M43&gt;$C$138,M43&lt;=$D$138),$E$138,IF(AND(M43&gt;$C$139,M43&lt;=$D$139),$E$139,IF(AND(M43&gt;$C$132,M43&lt;=360),$E$132,IF(AND(M43&gt;=0,M43&lt;=$D$132),$E$132)))))))))</f>
        <v>NE</v>
      </c>
      <c r="N44" s="138" t="str">
        <f t="shared" ref="N44" si="164">IF(AND(N43&gt;$C$133,N43&lt;=$D$133),$E$133,IF(AND(N43&gt;$C$134,N43&lt;=$D$134),$E$134,IF(AND(N43&gt;$C$135,N43&lt;=$D$135),$E$135,IF(AND(N43&gt;$C$136,N43&lt;=$D$136),$E$136,IF(AND(N43&gt;$C$137,N43&lt;=$D$137),$E$137,IF(AND(N43&gt;$C$138,N43&lt;=$D$138),$E$138,IF(AND(N43&gt;$C$139,N43&lt;=$D$139),$E$139,IF(AND(N43&gt;$C$132,N43&lt;=360),$E$132,IF(AND(N43&gt;=0,N43&lt;=$D$132),$E$132)))))))))</f>
        <v>N</v>
      </c>
      <c r="O44" s="138" t="str">
        <f t="shared" ref="O44" si="165">IF(AND(O43&gt;$C$133,O43&lt;=$D$133),$E$133,IF(AND(O43&gt;$C$134,O43&lt;=$D$134),$E$134,IF(AND(O43&gt;$C$135,O43&lt;=$D$135),$E$135,IF(AND(O43&gt;$C$136,O43&lt;=$D$136),$E$136,IF(AND(O43&gt;$C$137,O43&lt;=$D$137),$E$137,IF(AND(O43&gt;$C$138,O43&lt;=$D$138),$E$138,IF(AND(O43&gt;$C$139,O43&lt;=$D$139),$E$139,IF(AND(O43&gt;$C$132,O43&lt;=360),$E$132,IF(AND(O43&gt;=0,O43&lt;=$D$132),$E$132)))))))))</f>
        <v>N</v>
      </c>
      <c r="P44" s="138" t="str">
        <f t="shared" ref="P44" si="166">IF(AND(P43&gt;$C$133,P43&lt;=$D$133),$E$133,IF(AND(P43&gt;$C$134,P43&lt;=$D$134),$E$134,IF(AND(P43&gt;$C$135,P43&lt;=$D$135),$E$135,IF(AND(P43&gt;$C$136,P43&lt;=$D$136),$E$136,IF(AND(P43&gt;$C$137,P43&lt;=$D$137),$E$137,IF(AND(P43&gt;$C$138,P43&lt;=$D$138),$E$138,IF(AND(P43&gt;$C$139,P43&lt;=$D$139),$E$139,IF(AND(P43&gt;$C$132,P43&lt;=360),$E$132,IF(AND(P43&gt;=0,P43&lt;=$D$132),$E$132)))))))))</f>
        <v>N</v>
      </c>
      <c r="Q44" s="138" t="str">
        <f t="shared" ref="Q44" si="167">IF(AND(Q43&gt;$C$133,Q43&lt;=$D$133),$E$133,IF(AND(Q43&gt;$C$134,Q43&lt;=$D$134),$E$134,IF(AND(Q43&gt;$C$135,Q43&lt;=$D$135),$E$135,IF(AND(Q43&gt;$C$136,Q43&lt;=$D$136),$E$136,IF(AND(Q43&gt;$C$137,Q43&lt;=$D$137),$E$137,IF(AND(Q43&gt;$C$138,Q43&lt;=$D$138),$E$138,IF(AND(Q43&gt;$C$139,Q43&lt;=$D$139),$E$139,IF(AND(Q43&gt;$C$132,Q43&lt;=360),$E$132,IF(AND(Q43&gt;=0,Q43&lt;=$D$132),$E$132)))))))))</f>
        <v>N</v>
      </c>
      <c r="R44" s="138" t="str">
        <f t="shared" ref="R44" si="168">IF(AND(R43&gt;$C$133,R43&lt;=$D$133),$E$133,IF(AND(R43&gt;$C$134,R43&lt;=$D$134),$E$134,IF(AND(R43&gt;$C$135,R43&lt;=$D$135),$E$135,IF(AND(R43&gt;$C$136,R43&lt;=$D$136),$E$136,IF(AND(R43&gt;$C$137,R43&lt;=$D$137),$E$137,IF(AND(R43&gt;$C$138,R43&lt;=$D$138),$E$138,IF(AND(R43&gt;$C$139,R43&lt;=$D$139),$E$139,IF(AND(R43&gt;$C$132,R43&lt;=360),$E$132,IF(AND(R43&gt;=0,R43&lt;=$D$132),$E$132)))))))))</f>
        <v>N</v>
      </c>
      <c r="S44" s="138" t="str">
        <f t="shared" ref="S44" si="169">IF(AND(S43&gt;$C$133,S43&lt;=$D$133),$E$133,IF(AND(S43&gt;$C$134,S43&lt;=$D$134),$E$134,IF(AND(S43&gt;$C$135,S43&lt;=$D$135),$E$135,IF(AND(S43&gt;$C$136,S43&lt;=$D$136),$E$136,IF(AND(S43&gt;$C$137,S43&lt;=$D$137),$E$137,IF(AND(S43&gt;$C$138,S43&lt;=$D$138),$E$138,IF(AND(S43&gt;$C$139,S43&lt;=$D$139),$E$139,IF(AND(S43&gt;$C$132,S43&lt;=360),$E$132,IF(AND(S43&gt;=0,S43&lt;=$D$132),$E$132)))))))))</f>
        <v>N</v>
      </c>
      <c r="T44" s="138" t="str">
        <f t="shared" ref="T44" si="170">IF(AND(T43&gt;$C$133,T43&lt;=$D$133),$E$133,IF(AND(T43&gt;$C$134,T43&lt;=$D$134),$E$134,IF(AND(T43&gt;$C$135,T43&lt;=$D$135),$E$135,IF(AND(T43&gt;$C$136,T43&lt;=$D$136),$E$136,IF(AND(T43&gt;$C$137,T43&lt;=$D$137),$E$137,IF(AND(T43&gt;$C$138,T43&lt;=$D$138),$E$138,IF(AND(T43&gt;$C$139,T43&lt;=$D$139),$E$139,IF(AND(T43&gt;$C$132,T43&lt;=360),$E$132,IF(AND(T43&gt;=0,T43&lt;=$D$132),$E$132)))))))))</f>
        <v>N</v>
      </c>
      <c r="U44" s="138" t="str">
        <f t="shared" ref="U44" si="171">IF(AND(U43&gt;$C$133,U43&lt;=$D$133),$E$133,IF(AND(U43&gt;$C$134,U43&lt;=$D$134),$E$134,IF(AND(U43&gt;$C$135,U43&lt;=$D$135),$E$135,IF(AND(U43&gt;$C$136,U43&lt;=$D$136),$E$136,IF(AND(U43&gt;$C$137,U43&lt;=$D$137),$E$137,IF(AND(U43&gt;$C$138,U43&lt;=$D$138),$E$138,IF(AND(U43&gt;$C$139,U43&lt;=$D$139),$E$139,IF(AND(U43&gt;$C$132,U43&lt;=360),$E$132,IF(AND(U43&gt;=0,U43&lt;=$D$132),$E$132)))))))))</f>
        <v>N</v>
      </c>
      <c r="V44" s="138" t="str">
        <f t="shared" ref="V44" si="172">IF(AND(V43&gt;$C$133,V43&lt;=$D$133),$E$133,IF(AND(V43&gt;$C$134,V43&lt;=$D$134),$E$134,IF(AND(V43&gt;$C$135,V43&lt;=$D$135),$E$135,IF(AND(V43&gt;$C$136,V43&lt;=$D$136),$E$136,IF(AND(V43&gt;$C$137,V43&lt;=$D$137),$E$137,IF(AND(V43&gt;$C$138,V43&lt;=$D$138),$E$138,IF(AND(V43&gt;$C$139,V43&lt;=$D$139),$E$139,IF(AND(V43&gt;$C$132,V43&lt;=360),$E$132,IF(AND(V43&gt;=0,V43&lt;=$D$132),$E$132)))))))))</f>
        <v>NO</v>
      </c>
      <c r="W44" s="138" t="str">
        <f t="shared" ref="W44" si="173">IF(AND(W43&gt;$C$133,W43&lt;=$D$133),$E$133,IF(AND(W43&gt;$C$134,W43&lt;=$D$134),$E$134,IF(AND(W43&gt;$C$135,W43&lt;=$D$135),$E$135,IF(AND(W43&gt;$C$136,W43&lt;=$D$136),$E$136,IF(AND(W43&gt;$C$137,W43&lt;=$D$137),$E$137,IF(AND(W43&gt;$C$138,W43&lt;=$D$138),$E$138,IF(AND(W43&gt;$C$139,W43&lt;=$D$139),$E$139,IF(AND(W43&gt;$C$132,W43&lt;=360),$E$132,IF(AND(W43&gt;=0,W43&lt;=$D$132),$E$132)))))))))</f>
        <v>N</v>
      </c>
      <c r="X44" s="138" t="str">
        <f t="shared" ref="X44" si="174">IF(AND(X43&gt;$C$133,X43&lt;=$D$133),$E$133,IF(AND(X43&gt;$C$134,X43&lt;=$D$134),$E$134,IF(AND(X43&gt;$C$135,X43&lt;=$D$135),$E$135,IF(AND(X43&gt;$C$136,X43&lt;=$D$136),$E$136,IF(AND(X43&gt;$C$137,X43&lt;=$D$137),$E$137,IF(AND(X43&gt;$C$138,X43&lt;=$D$138),$E$138,IF(AND(X43&gt;$C$139,X43&lt;=$D$139),$E$139,IF(AND(X43&gt;$C$132,X43&lt;=360),$E$132,IF(AND(X43&gt;=0,X43&lt;=$D$132),$E$132)))))))))</f>
        <v>N</v>
      </c>
      <c r="Y44" s="138" t="str">
        <f t="shared" ref="Y44" si="175">IF(AND(Y43&gt;$C$133,Y43&lt;=$D$133),$E$133,IF(AND(Y43&gt;$C$134,Y43&lt;=$D$134),$E$134,IF(AND(Y43&gt;$C$135,Y43&lt;=$D$135),$E$135,IF(AND(Y43&gt;$C$136,Y43&lt;=$D$136),$E$136,IF(AND(Y43&gt;$C$137,Y43&lt;=$D$137),$E$137,IF(AND(Y43&gt;$C$138,Y43&lt;=$D$138),$E$138,IF(AND(Y43&gt;$C$139,Y43&lt;=$D$139),$E$139,IF(AND(Y43&gt;$C$132,Y43&lt;=360),$E$132,IF(AND(Y43&gt;=0,Y43&lt;=$D$132),$E$132)))))))))</f>
        <v>N</v>
      </c>
      <c r="Z44" s="138" t="str">
        <f t="shared" ref="Z44" si="176">IF(AND(Z43&gt;$C$133,Z43&lt;=$D$133),$E$133,IF(AND(Z43&gt;$C$134,Z43&lt;=$D$134),$E$134,IF(AND(Z43&gt;$C$135,Z43&lt;=$D$135),$E$135,IF(AND(Z43&gt;$C$136,Z43&lt;=$D$136),$E$136,IF(AND(Z43&gt;$C$137,Z43&lt;=$D$137),$E$137,IF(AND(Z43&gt;$C$138,Z43&lt;=$D$138),$E$138,IF(AND(Z43&gt;$C$139,Z43&lt;=$D$139),$E$139,IF(AND(Z43&gt;$C$132,Z43&lt;=360),$E$132,IF(AND(Z43&gt;=0,Z43&lt;=$D$132),$E$132)))))))))</f>
        <v>N</v>
      </c>
      <c r="AA44" s="138" t="str">
        <f t="shared" ref="AA44" si="177">IF(AND(AA43&gt;$C$133,AA43&lt;=$D$133),$E$133,IF(AND(AA43&gt;$C$134,AA43&lt;=$D$134),$E$134,IF(AND(AA43&gt;$C$135,AA43&lt;=$D$135),$E$135,IF(AND(AA43&gt;$C$136,AA43&lt;=$D$136),$E$136,IF(AND(AA43&gt;$C$137,AA43&lt;=$D$137),$E$137,IF(AND(AA43&gt;$C$138,AA43&lt;=$D$138),$E$138,IF(AND(AA43&gt;$C$139,AA43&lt;=$D$139),$E$139,IF(AND(AA43&gt;$C$132,AA43&lt;=360),$E$132,IF(AND(AA43&gt;=0,AA43&lt;=$D$132),$E$132)))))))))</f>
        <v>N</v>
      </c>
      <c r="AB44" s="138" t="str">
        <f t="shared" ref="AB44" si="178">IF(AND(AB43&gt;$C$133,AB43&lt;=$D$133),$E$133,IF(AND(AB43&gt;$C$134,AB43&lt;=$D$134),$E$134,IF(AND(AB43&gt;$C$135,AB43&lt;=$D$135),$E$135,IF(AND(AB43&gt;$C$136,AB43&lt;=$D$136),$E$136,IF(AND(AB43&gt;$C$137,AB43&lt;=$D$137),$E$137,IF(AND(AB43&gt;$C$138,AB43&lt;=$D$138),$E$138,IF(AND(AB43&gt;$C$139,AB43&lt;=$D$139),$E$139,IF(AND(AB43&gt;$C$132,AB43&lt;=360),$E$132,IF(AND(AB43&gt;=0,AB43&lt;=$D$132),$E$132)))))))))</f>
        <v>N</v>
      </c>
      <c r="AC44" s="139" t="str">
        <f t="shared" ref="AC44" si="179">IF(AND(AC43&gt;$C$133,AC43&lt;=$D$133),$E$133,IF(AND(AC43&gt;$C$134,AC43&lt;=$D$134),$E$134,IF(AND(AC43&gt;$C$135,AC43&lt;=$D$135),$E$135,IF(AND(AC43&gt;$C$136,AC43&lt;=$D$136),$E$136,IF(AND(AC43&gt;$C$137,AC43&lt;=$D$137),$E$137,IF(AND(AC43&gt;$C$138,AC43&lt;=$D$138),$E$138,IF(AND(AC43&gt;$C$139,AC43&lt;=$D$139),$E$139,IF(AND(AC43&gt;$C$132,AC43&lt;=360),$E$132,IF(AND(AC43&gt;=0,AC43&lt;=$D$132),$E$132)))))))))</f>
        <v>N</v>
      </c>
      <c r="AD44" s="117"/>
      <c r="AE44" s="99"/>
      <c r="AF44" s="99"/>
      <c r="AG44" s="99"/>
    </row>
    <row r="45" spans="1:35" ht="15" customHeight="1" thickBot="1" x14ac:dyDescent="0.3">
      <c r="A45" s="55"/>
      <c r="B45" s="110"/>
      <c r="C45" s="110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99"/>
      <c r="AA45" s="99"/>
      <c r="AB45" s="99"/>
      <c r="AC45" s="99"/>
      <c r="AD45" s="99"/>
      <c r="AE45" s="99"/>
      <c r="AF45" s="99"/>
      <c r="AG45" s="99"/>
    </row>
    <row r="46" spans="1:35" ht="15.75" thickBot="1" x14ac:dyDescent="0.3">
      <c r="A46" s="55"/>
      <c r="B46" s="270" t="s">
        <v>211</v>
      </c>
      <c r="C46" s="271"/>
      <c r="D46" s="271"/>
      <c r="E46" s="271"/>
      <c r="F46" s="271"/>
      <c r="G46" s="271"/>
      <c r="H46" s="271"/>
      <c r="I46" s="271"/>
      <c r="J46" s="271"/>
      <c r="K46" s="271"/>
      <c r="L46" s="271"/>
      <c r="M46" s="271"/>
      <c r="N46" s="271"/>
      <c r="O46" s="271"/>
      <c r="P46" s="271"/>
      <c r="Q46" s="271"/>
      <c r="R46" s="271"/>
      <c r="S46" s="271"/>
      <c r="T46" s="271"/>
      <c r="U46" s="271"/>
      <c r="V46" s="271"/>
      <c r="W46" s="271"/>
      <c r="X46" s="271"/>
      <c r="Y46" s="271"/>
      <c r="Z46" s="271"/>
      <c r="AA46" s="271"/>
      <c r="AB46" s="271"/>
      <c r="AC46" s="272"/>
      <c r="AD46" s="99"/>
      <c r="AE46" s="99"/>
      <c r="AF46" s="99"/>
      <c r="AG46" s="99"/>
    </row>
    <row r="47" spans="1:35" x14ac:dyDescent="0.25">
      <c r="A47" s="55"/>
      <c r="B47" s="308" t="s">
        <v>0</v>
      </c>
      <c r="C47" s="309"/>
      <c r="D47" s="216" t="s">
        <v>5</v>
      </c>
      <c r="E47" s="140" t="s">
        <v>3</v>
      </c>
      <c r="F47" s="140" t="s">
        <v>3</v>
      </c>
      <c r="G47" s="140" t="s">
        <v>5</v>
      </c>
      <c r="H47" s="140" t="s">
        <v>3</v>
      </c>
      <c r="I47" s="140" t="s">
        <v>3</v>
      </c>
      <c r="J47" s="140" t="s">
        <v>3</v>
      </c>
      <c r="K47" s="140" t="s">
        <v>3</v>
      </c>
      <c r="L47" s="140" t="s">
        <v>3</v>
      </c>
      <c r="M47" s="140" t="s">
        <v>3</v>
      </c>
      <c r="N47" s="140" t="s">
        <v>3</v>
      </c>
      <c r="O47" s="140" t="s">
        <v>3</v>
      </c>
      <c r="P47" s="141" t="s">
        <v>3</v>
      </c>
      <c r="Q47" s="141" t="s">
        <v>3</v>
      </c>
      <c r="R47" s="141" t="s">
        <v>5</v>
      </c>
      <c r="S47" s="141" t="s">
        <v>5</v>
      </c>
      <c r="T47" s="141" t="s">
        <v>3</v>
      </c>
      <c r="U47" s="141" t="s">
        <v>5</v>
      </c>
      <c r="V47" s="141" t="s">
        <v>3</v>
      </c>
      <c r="W47" s="141" t="s">
        <v>3</v>
      </c>
      <c r="X47" s="141" t="s">
        <v>75</v>
      </c>
      <c r="Y47" s="141" t="s">
        <v>75</v>
      </c>
      <c r="Z47" s="141" t="s">
        <v>3</v>
      </c>
      <c r="AA47" s="92" t="s">
        <v>46</v>
      </c>
      <c r="AB47" s="140" t="s">
        <v>169</v>
      </c>
      <c r="AC47" s="153" t="s">
        <v>169</v>
      </c>
      <c r="AD47" s="3"/>
      <c r="AE47" s="3"/>
      <c r="AF47" s="3"/>
      <c r="AG47" s="3"/>
      <c r="AH47" s="2"/>
      <c r="AI47" s="2"/>
    </row>
    <row r="48" spans="1:35" x14ac:dyDescent="0.25">
      <c r="A48" s="55"/>
      <c r="B48" s="277" t="s">
        <v>12</v>
      </c>
      <c r="C48" s="278"/>
      <c r="D48" s="217">
        <v>1000</v>
      </c>
      <c r="E48" s="20">
        <v>980</v>
      </c>
      <c r="F48" s="20">
        <v>960</v>
      </c>
      <c r="G48" s="20">
        <v>1000</v>
      </c>
      <c r="H48" s="20">
        <v>940</v>
      </c>
      <c r="I48" s="20">
        <v>1000</v>
      </c>
      <c r="J48" s="20">
        <v>970</v>
      </c>
      <c r="K48" s="21">
        <v>940</v>
      </c>
      <c r="L48" s="21">
        <v>940</v>
      </c>
      <c r="M48" s="21">
        <v>980</v>
      </c>
      <c r="N48" s="21">
        <v>940</v>
      </c>
      <c r="O48" s="21">
        <v>980</v>
      </c>
      <c r="P48" s="21">
        <v>980</v>
      </c>
      <c r="Q48" s="21">
        <v>940</v>
      </c>
      <c r="R48" s="21">
        <v>1000</v>
      </c>
      <c r="S48" s="21">
        <v>1000</v>
      </c>
      <c r="T48" s="21">
        <v>940</v>
      </c>
      <c r="U48" s="21">
        <v>1000</v>
      </c>
      <c r="V48" s="21">
        <v>940</v>
      </c>
      <c r="W48" s="21">
        <v>940</v>
      </c>
      <c r="X48" s="21">
        <v>950</v>
      </c>
      <c r="Y48" s="21">
        <v>950</v>
      </c>
      <c r="Z48" s="21">
        <v>970</v>
      </c>
      <c r="AA48" s="74">
        <v>940</v>
      </c>
      <c r="AB48" s="163">
        <v>970</v>
      </c>
      <c r="AC48" s="164">
        <v>970</v>
      </c>
      <c r="AD48" s="10"/>
      <c r="AE48" s="10"/>
      <c r="AF48" s="10"/>
      <c r="AG48" s="10"/>
      <c r="AH48" s="2"/>
      <c r="AI48" s="2"/>
    </row>
    <row r="49" spans="1:35" x14ac:dyDescent="0.25">
      <c r="A49" s="55"/>
      <c r="B49" s="277" t="s">
        <v>13</v>
      </c>
      <c r="C49" s="278"/>
      <c r="D49" s="218" t="s">
        <v>76</v>
      </c>
      <c r="E49" s="142" t="s">
        <v>77</v>
      </c>
      <c r="F49" s="142" t="s">
        <v>78</v>
      </c>
      <c r="G49" s="142" t="s">
        <v>79</v>
      </c>
      <c r="H49" s="142" t="s">
        <v>80</v>
      </c>
      <c r="I49" s="142" t="s">
        <v>17</v>
      </c>
      <c r="J49" s="146">
        <v>99</v>
      </c>
      <c r="K49" s="143" t="s">
        <v>81</v>
      </c>
      <c r="L49" s="143" t="s">
        <v>82</v>
      </c>
      <c r="M49" s="143" t="s">
        <v>17</v>
      </c>
      <c r="N49" s="143" t="s">
        <v>83</v>
      </c>
      <c r="O49" s="143" t="s">
        <v>84</v>
      </c>
      <c r="P49" s="143" t="s">
        <v>17</v>
      </c>
      <c r="Q49" s="142" t="s">
        <v>85</v>
      </c>
      <c r="R49" s="142" t="s">
        <v>86</v>
      </c>
      <c r="S49" s="142" t="s">
        <v>17</v>
      </c>
      <c r="T49" s="142" t="s">
        <v>87</v>
      </c>
      <c r="U49" s="142" t="s">
        <v>88</v>
      </c>
      <c r="V49" s="142" t="s">
        <v>89</v>
      </c>
      <c r="W49" s="142" t="s">
        <v>90</v>
      </c>
      <c r="X49" s="146">
        <v>37</v>
      </c>
      <c r="Y49" s="143" t="s">
        <v>91</v>
      </c>
      <c r="Z49" s="143" t="s">
        <v>92</v>
      </c>
      <c r="AA49" s="155" t="s">
        <v>93</v>
      </c>
      <c r="AB49" s="155" t="s">
        <v>181</v>
      </c>
      <c r="AC49" s="151" t="s">
        <v>17</v>
      </c>
      <c r="AD49" s="3"/>
      <c r="AE49" s="3"/>
      <c r="AF49" s="3"/>
      <c r="AG49" s="3"/>
      <c r="AH49" s="2"/>
      <c r="AI49" s="2"/>
    </row>
    <row r="50" spans="1:35" x14ac:dyDescent="0.25">
      <c r="A50" s="55"/>
      <c r="B50" s="277" t="s">
        <v>30</v>
      </c>
      <c r="C50" s="278"/>
      <c r="D50" s="219">
        <v>41761</v>
      </c>
      <c r="E50" s="144">
        <v>41761</v>
      </c>
      <c r="F50" s="144">
        <v>41761</v>
      </c>
      <c r="G50" s="144">
        <v>41764</v>
      </c>
      <c r="H50" s="144">
        <v>41764</v>
      </c>
      <c r="I50" s="144">
        <v>41764</v>
      </c>
      <c r="J50" s="144">
        <v>41768</v>
      </c>
      <c r="K50" s="145">
        <v>41768</v>
      </c>
      <c r="L50" s="145">
        <v>41768</v>
      </c>
      <c r="M50" s="145">
        <v>41768</v>
      </c>
      <c r="N50" s="145">
        <v>41771</v>
      </c>
      <c r="O50" s="145">
        <v>41772</v>
      </c>
      <c r="P50" s="145">
        <v>41772</v>
      </c>
      <c r="Q50" s="145">
        <v>41773</v>
      </c>
      <c r="R50" s="145">
        <v>41774</v>
      </c>
      <c r="S50" s="145">
        <v>41774</v>
      </c>
      <c r="T50" s="145">
        <v>41778</v>
      </c>
      <c r="U50" s="145">
        <v>41778</v>
      </c>
      <c r="V50" s="144">
        <v>41779</v>
      </c>
      <c r="W50" s="145">
        <v>41781</v>
      </c>
      <c r="X50" s="145">
        <v>41785</v>
      </c>
      <c r="Y50" s="145">
        <v>41785</v>
      </c>
      <c r="Z50" s="145">
        <v>41785</v>
      </c>
      <c r="AA50" s="156">
        <v>41785</v>
      </c>
      <c r="AB50" s="156">
        <v>41787</v>
      </c>
      <c r="AC50" s="152">
        <v>41787</v>
      </c>
      <c r="AD50" s="9"/>
      <c r="AE50" s="9"/>
      <c r="AF50" s="9"/>
      <c r="AG50" s="9"/>
      <c r="AH50" s="2"/>
      <c r="AI50" s="2"/>
    </row>
    <row r="51" spans="1:35" ht="15.75" thickBot="1" x14ac:dyDescent="0.3">
      <c r="A51" s="55"/>
      <c r="B51" s="314" t="s">
        <v>31</v>
      </c>
      <c r="C51" s="315"/>
      <c r="D51" s="220">
        <v>0.50694444444444442</v>
      </c>
      <c r="E51" s="168">
        <v>0.50694444444444442</v>
      </c>
      <c r="F51" s="168">
        <v>0.50694444444444442</v>
      </c>
      <c r="G51" s="168">
        <v>0.55694444444444446</v>
      </c>
      <c r="H51" s="168">
        <v>0.56180555555555556</v>
      </c>
      <c r="I51" s="168">
        <v>0.55694444444444446</v>
      </c>
      <c r="J51" s="168">
        <v>0.52013888888888882</v>
      </c>
      <c r="K51" s="181">
        <v>0.51944444444444449</v>
      </c>
      <c r="L51" s="181">
        <v>0.52013888888888882</v>
      </c>
      <c r="M51" s="181">
        <v>0.52083333333333337</v>
      </c>
      <c r="N51" s="181">
        <v>0.50347222222222221</v>
      </c>
      <c r="O51" s="181">
        <v>0.51388888888888895</v>
      </c>
      <c r="P51" s="181">
        <v>0.51388888888888895</v>
      </c>
      <c r="Q51" s="181">
        <v>0.5</v>
      </c>
      <c r="R51" s="181">
        <v>0.52083333333333337</v>
      </c>
      <c r="S51" s="228">
        <v>0.53263888888888888</v>
      </c>
      <c r="T51" s="181">
        <v>0.58333333333333337</v>
      </c>
      <c r="U51" s="181">
        <v>0.58680555555555558</v>
      </c>
      <c r="V51" s="168">
        <v>0.61319444444444449</v>
      </c>
      <c r="W51" s="181">
        <v>0.53819444444444442</v>
      </c>
      <c r="X51" s="181">
        <v>0.53888888888888886</v>
      </c>
      <c r="Y51" s="181">
        <v>0.53888888888888886</v>
      </c>
      <c r="Z51" s="181">
        <v>0.54166666666666663</v>
      </c>
      <c r="AA51" s="165">
        <v>0.54166666666666663</v>
      </c>
      <c r="AB51" s="165">
        <v>0.5625</v>
      </c>
      <c r="AC51" s="166">
        <v>0.5625</v>
      </c>
      <c r="AD51" s="1"/>
      <c r="AE51" s="1"/>
      <c r="AF51" s="1"/>
      <c r="AG51" s="1"/>
      <c r="AH51" s="2"/>
      <c r="AI51" s="2"/>
    </row>
    <row r="52" spans="1:35" s="55" customFormat="1" ht="15" customHeight="1" x14ac:dyDescent="0.25">
      <c r="B52" s="299" t="s">
        <v>164</v>
      </c>
      <c r="C52" s="300"/>
      <c r="D52" s="221">
        <v>12</v>
      </c>
      <c r="E52" s="222">
        <v>5</v>
      </c>
      <c r="F52" s="222">
        <v>5</v>
      </c>
      <c r="G52" s="222">
        <v>350</v>
      </c>
      <c r="H52" s="222">
        <v>355</v>
      </c>
      <c r="I52" s="222">
        <v>350</v>
      </c>
      <c r="J52" s="222">
        <v>10</v>
      </c>
      <c r="K52" s="222">
        <v>10</v>
      </c>
      <c r="L52" s="222">
        <v>10</v>
      </c>
      <c r="M52" s="222">
        <v>10</v>
      </c>
      <c r="N52" s="222">
        <v>5</v>
      </c>
      <c r="O52" s="222">
        <v>10</v>
      </c>
      <c r="P52" s="222">
        <v>10</v>
      </c>
      <c r="Q52" s="222">
        <v>4</v>
      </c>
      <c r="R52" s="222">
        <v>5</v>
      </c>
      <c r="S52" s="222">
        <v>10</v>
      </c>
      <c r="T52" s="222">
        <v>10</v>
      </c>
      <c r="U52" s="222">
        <v>350</v>
      </c>
      <c r="V52" s="222">
        <v>2</v>
      </c>
      <c r="W52" s="222">
        <v>330</v>
      </c>
      <c r="X52" s="222">
        <v>340</v>
      </c>
      <c r="Y52" s="222">
        <v>330</v>
      </c>
      <c r="Z52" s="222">
        <v>360</v>
      </c>
      <c r="AA52" s="223">
        <v>360</v>
      </c>
      <c r="AB52" s="222">
        <v>352</v>
      </c>
      <c r="AC52" s="224">
        <v>352</v>
      </c>
      <c r="AD52" s="99"/>
      <c r="AE52" s="99"/>
      <c r="AF52" s="99"/>
      <c r="AG52" s="99"/>
    </row>
    <row r="53" spans="1:35" s="55" customFormat="1" ht="15" customHeight="1" x14ac:dyDescent="0.25">
      <c r="B53" s="297" t="s">
        <v>207</v>
      </c>
      <c r="C53" s="298"/>
      <c r="D53" s="225" t="str">
        <f t="shared" ref="D53:D55" si="180">IF(AND(D52&gt;$C$133,D52&lt;=$D$133),$E$133,IF(AND(D52&gt;$C$134,D52&lt;=$D$134),$E$134,IF(AND(D52&gt;$C$135,D52&lt;=$D$135),$E$135,IF(AND(D52&gt;$C$136,D52&lt;=$D$136),$E$136,IF(AND(D52&gt;$C$137,D52&lt;=$D$137),$E$137,IF(AND(D52&gt;$C$138,D52&lt;=$D$138),$E$138,IF(AND(D52&gt;$C$139,D52&lt;=$D$139),$E$139,IF(AND(D52&gt;$C$132,D52&lt;=360),$E$132,IF(AND(D52&gt;=0,D52&lt;=$D$132),$E$132)))))))))</f>
        <v>N</v>
      </c>
      <c r="E53" s="136" t="str">
        <f t="shared" ref="E53" si="181">IF(AND(E52&gt;$C$133,E52&lt;=$D$133),$E$133,IF(AND(E52&gt;$C$134,E52&lt;=$D$134),$E$134,IF(AND(E52&gt;$C$135,E52&lt;=$D$135),$E$135,IF(AND(E52&gt;$C$136,E52&lt;=$D$136),$E$136,IF(AND(E52&gt;$C$137,E52&lt;=$D$137),$E$137,IF(AND(E52&gt;$C$138,E52&lt;=$D$138),$E$138,IF(AND(E52&gt;$C$139,E52&lt;=$D$139),$E$139,IF(AND(E52&gt;$C$132,E52&lt;=360),$E$132,IF(AND(E52&gt;=0,E52&lt;=$D$132),$E$132)))))))))</f>
        <v>N</v>
      </c>
      <c r="F53" s="136" t="str">
        <f t="shared" ref="F53" si="182">IF(AND(F52&gt;$C$133,F52&lt;=$D$133),$E$133,IF(AND(F52&gt;$C$134,F52&lt;=$D$134),$E$134,IF(AND(F52&gt;$C$135,F52&lt;=$D$135),$E$135,IF(AND(F52&gt;$C$136,F52&lt;=$D$136),$E$136,IF(AND(F52&gt;$C$137,F52&lt;=$D$137),$E$137,IF(AND(F52&gt;$C$138,F52&lt;=$D$138),$E$138,IF(AND(F52&gt;$C$139,F52&lt;=$D$139),$E$139,IF(AND(F52&gt;$C$132,F52&lt;=360),$E$132,IF(AND(F52&gt;=0,F52&lt;=$D$132),$E$132)))))))))</f>
        <v>N</v>
      </c>
      <c r="G53" s="136" t="str">
        <f t="shared" ref="G53" si="183">IF(AND(G52&gt;$C$133,G52&lt;=$D$133),$E$133,IF(AND(G52&gt;$C$134,G52&lt;=$D$134),$E$134,IF(AND(G52&gt;$C$135,G52&lt;=$D$135),$E$135,IF(AND(G52&gt;$C$136,G52&lt;=$D$136),$E$136,IF(AND(G52&gt;$C$137,G52&lt;=$D$137),$E$137,IF(AND(G52&gt;$C$138,G52&lt;=$D$138),$E$138,IF(AND(G52&gt;$C$139,G52&lt;=$D$139),$E$139,IF(AND(G52&gt;$C$132,G52&lt;=360),$E$132,IF(AND(G52&gt;=0,G52&lt;=$D$132),$E$132)))))))))</f>
        <v>N</v>
      </c>
      <c r="H53" s="136" t="str">
        <f t="shared" ref="H53" si="184">IF(AND(H52&gt;$C$133,H52&lt;=$D$133),$E$133,IF(AND(H52&gt;$C$134,H52&lt;=$D$134),$E$134,IF(AND(H52&gt;$C$135,H52&lt;=$D$135),$E$135,IF(AND(H52&gt;$C$136,H52&lt;=$D$136),$E$136,IF(AND(H52&gt;$C$137,H52&lt;=$D$137),$E$137,IF(AND(H52&gt;$C$138,H52&lt;=$D$138),$E$138,IF(AND(H52&gt;$C$139,H52&lt;=$D$139),$E$139,IF(AND(H52&gt;$C$132,H52&lt;=360),$E$132,IF(AND(H52&gt;=0,H52&lt;=$D$132),$E$132)))))))))</f>
        <v>N</v>
      </c>
      <c r="I53" s="136" t="str">
        <f t="shared" ref="I53" si="185">IF(AND(I52&gt;$C$133,I52&lt;=$D$133),$E$133,IF(AND(I52&gt;$C$134,I52&lt;=$D$134),$E$134,IF(AND(I52&gt;$C$135,I52&lt;=$D$135),$E$135,IF(AND(I52&gt;$C$136,I52&lt;=$D$136),$E$136,IF(AND(I52&gt;$C$137,I52&lt;=$D$137),$E$137,IF(AND(I52&gt;$C$138,I52&lt;=$D$138),$E$138,IF(AND(I52&gt;$C$139,I52&lt;=$D$139),$E$139,IF(AND(I52&gt;$C$132,I52&lt;=360),$E$132,IF(AND(I52&gt;=0,I52&lt;=$D$132),$E$132)))))))))</f>
        <v>N</v>
      </c>
      <c r="J53" s="136" t="str">
        <f t="shared" ref="J53" si="186">IF(AND(J52&gt;$C$133,J52&lt;=$D$133),$E$133,IF(AND(J52&gt;$C$134,J52&lt;=$D$134),$E$134,IF(AND(J52&gt;$C$135,J52&lt;=$D$135),$E$135,IF(AND(J52&gt;$C$136,J52&lt;=$D$136),$E$136,IF(AND(J52&gt;$C$137,J52&lt;=$D$137),$E$137,IF(AND(J52&gt;$C$138,J52&lt;=$D$138),$E$138,IF(AND(J52&gt;$C$139,J52&lt;=$D$139),$E$139,IF(AND(J52&gt;$C$132,J52&lt;=360),$E$132,IF(AND(J52&gt;=0,J52&lt;=$D$132),$E$132)))))))))</f>
        <v>N</v>
      </c>
      <c r="K53" s="136" t="str">
        <f t="shared" ref="K53" si="187">IF(AND(K52&gt;$C$133,K52&lt;=$D$133),$E$133,IF(AND(K52&gt;$C$134,K52&lt;=$D$134),$E$134,IF(AND(K52&gt;$C$135,K52&lt;=$D$135),$E$135,IF(AND(K52&gt;$C$136,K52&lt;=$D$136),$E$136,IF(AND(K52&gt;$C$137,K52&lt;=$D$137),$E$137,IF(AND(K52&gt;$C$138,K52&lt;=$D$138),$E$138,IF(AND(K52&gt;$C$139,K52&lt;=$D$139),$E$139,IF(AND(K52&gt;$C$132,K52&lt;=360),$E$132,IF(AND(K52&gt;=0,K52&lt;=$D$132),$E$132)))))))))</f>
        <v>N</v>
      </c>
      <c r="L53" s="136" t="str">
        <f t="shared" ref="L53" si="188">IF(AND(L52&gt;$C$133,L52&lt;=$D$133),$E$133,IF(AND(L52&gt;$C$134,L52&lt;=$D$134),$E$134,IF(AND(L52&gt;$C$135,L52&lt;=$D$135),$E$135,IF(AND(L52&gt;$C$136,L52&lt;=$D$136),$E$136,IF(AND(L52&gt;$C$137,L52&lt;=$D$137),$E$137,IF(AND(L52&gt;$C$138,L52&lt;=$D$138),$E$138,IF(AND(L52&gt;$C$139,L52&lt;=$D$139),$E$139,IF(AND(L52&gt;$C$132,L52&lt;=360),$E$132,IF(AND(L52&gt;=0,L52&lt;=$D$132),$E$132)))))))))</f>
        <v>N</v>
      </c>
      <c r="M53" s="136" t="str">
        <f t="shared" ref="M53" si="189">IF(AND(M52&gt;$C$133,M52&lt;=$D$133),$E$133,IF(AND(M52&gt;$C$134,M52&lt;=$D$134),$E$134,IF(AND(M52&gt;$C$135,M52&lt;=$D$135),$E$135,IF(AND(M52&gt;$C$136,M52&lt;=$D$136),$E$136,IF(AND(M52&gt;$C$137,M52&lt;=$D$137),$E$137,IF(AND(M52&gt;$C$138,M52&lt;=$D$138),$E$138,IF(AND(M52&gt;$C$139,M52&lt;=$D$139),$E$139,IF(AND(M52&gt;$C$132,M52&lt;=360),$E$132,IF(AND(M52&gt;=0,M52&lt;=$D$132),$E$132)))))))))</f>
        <v>N</v>
      </c>
      <c r="N53" s="136" t="str">
        <f t="shared" ref="N53" si="190">IF(AND(N52&gt;$C$133,N52&lt;=$D$133),$E$133,IF(AND(N52&gt;$C$134,N52&lt;=$D$134),$E$134,IF(AND(N52&gt;$C$135,N52&lt;=$D$135),$E$135,IF(AND(N52&gt;$C$136,N52&lt;=$D$136),$E$136,IF(AND(N52&gt;$C$137,N52&lt;=$D$137),$E$137,IF(AND(N52&gt;$C$138,N52&lt;=$D$138),$E$138,IF(AND(N52&gt;$C$139,N52&lt;=$D$139),$E$139,IF(AND(N52&gt;$C$132,N52&lt;=360),$E$132,IF(AND(N52&gt;=0,N52&lt;=$D$132),$E$132)))))))))</f>
        <v>N</v>
      </c>
      <c r="O53" s="136" t="str">
        <f t="shared" ref="O53" si="191">IF(AND(O52&gt;$C$133,O52&lt;=$D$133),$E$133,IF(AND(O52&gt;$C$134,O52&lt;=$D$134),$E$134,IF(AND(O52&gt;$C$135,O52&lt;=$D$135),$E$135,IF(AND(O52&gt;$C$136,O52&lt;=$D$136),$E$136,IF(AND(O52&gt;$C$137,O52&lt;=$D$137),$E$137,IF(AND(O52&gt;$C$138,O52&lt;=$D$138),$E$138,IF(AND(O52&gt;$C$139,O52&lt;=$D$139),$E$139,IF(AND(O52&gt;$C$132,O52&lt;=360),$E$132,IF(AND(O52&gt;=0,O52&lt;=$D$132),$E$132)))))))))</f>
        <v>N</v>
      </c>
      <c r="P53" s="136" t="str">
        <f t="shared" ref="P53" si="192">IF(AND(P52&gt;$C$133,P52&lt;=$D$133),$E$133,IF(AND(P52&gt;$C$134,P52&lt;=$D$134),$E$134,IF(AND(P52&gt;$C$135,P52&lt;=$D$135),$E$135,IF(AND(P52&gt;$C$136,P52&lt;=$D$136),$E$136,IF(AND(P52&gt;$C$137,P52&lt;=$D$137),$E$137,IF(AND(P52&gt;$C$138,P52&lt;=$D$138),$E$138,IF(AND(P52&gt;$C$139,P52&lt;=$D$139),$E$139,IF(AND(P52&gt;$C$132,P52&lt;=360),$E$132,IF(AND(P52&gt;=0,P52&lt;=$D$132),$E$132)))))))))</f>
        <v>N</v>
      </c>
      <c r="Q53" s="136" t="str">
        <f t="shared" ref="Q53" si="193">IF(AND(Q52&gt;$C$133,Q52&lt;=$D$133),$E$133,IF(AND(Q52&gt;$C$134,Q52&lt;=$D$134),$E$134,IF(AND(Q52&gt;$C$135,Q52&lt;=$D$135),$E$135,IF(AND(Q52&gt;$C$136,Q52&lt;=$D$136),$E$136,IF(AND(Q52&gt;$C$137,Q52&lt;=$D$137),$E$137,IF(AND(Q52&gt;$C$138,Q52&lt;=$D$138),$E$138,IF(AND(Q52&gt;$C$139,Q52&lt;=$D$139),$E$139,IF(AND(Q52&gt;$C$132,Q52&lt;=360),$E$132,IF(AND(Q52&gt;=0,Q52&lt;=$D$132),$E$132)))))))))</f>
        <v>N</v>
      </c>
      <c r="R53" s="136" t="str">
        <f t="shared" ref="R53" si="194">IF(AND(R52&gt;$C$133,R52&lt;=$D$133),$E$133,IF(AND(R52&gt;$C$134,R52&lt;=$D$134),$E$134,IF(AND(R52&gt;$C$135,R52&lt;=$D$135),$E$135,IF(AND(R52&gt;$C$136,R52&lt;=$D$136),$E$136,IF(AND(R52&gt;$C$137,R52&lt;=$D$137),$E$137,IF(AND(R52&gt;$C$138,R52&lt;=$D$138),$E$138,IF(AND(R52&gt;$C$139,R52&lt;=$D$139),$E$139,IF(AND(R52&gt;$C$132,R52&lt;=360),$E$132,IF(AND(R52&gt;=0,R52&lt;=$D$132),$E$132)))))))))</f>
        <v>N</v>
      </c>
      <c r="S53" s="136" t="str">
        <f t="shared" ref="S53" si="195">IF(AND(S52&gt;$C$133,S52&lt;=$D$133),$E$133,IF(AND(S52&gt;$C$134,S52&lt;=$D$134),$E$134,IF(AND(S52&gt;$C$135,S52&lt;=$D$135),$E$135,IF(AND(S52&gt;$C$136,S52&lt;=$D$136),$E$136,IF(AND(S52&gt;$C$137,S52&lt;=$D$137),$E$137,IF(AND(S52&gt;$C$138,S52&lt;=$D$138),$E$138,IF(AND(S52&gt;$C$139,S52&lt;=$D$139),$E$139,IF(AND(S52&gt;$C$132,S52&lt;=360),$E$132,IF(AND(S52&gt;=0,S52&lt;=$D$132),$E$132)))))))))</f>
        <v>N</v>
      </c>
      <c r="T53" s="136" t="str">
        <f t="shared" ref="T53" si="196">IF(AND(T52&gt;$C$133,T52&lt;=$D$133),$E$133,IF(AND(T52&gt;$C$134,T52&lt;=$D$134),$E$134,IF(AND(T52&gt;$C$135,T52&lt;=$D$135),$E$135,IF(AND(T52&gt;$C$136,T52&lt;=$D$136),$E$136,IF(AND(T52&gt;$C$137,T52&lt;=$D$137),$E$137,IF(AND(T52&gt;$C$138,T52&lt;=$D$138),$E$138,IF(AND(T52&gt;$C$139,T52&lt;=$D$139),$E$139,IF(AND(T52&gt;$C$132,T52&lt;=360),$E$132,IF(AND(T52&gt;=0,T52&lt;=$D$132),$E$132)))))))))</f>
        <v>N</v>
      </c>
      <c r="U53" s="136" t="str">
        <f t="shared" ref="U53" si="197">IF(AND(U52&gt;$C$133,U52&lt;=$D$133),$E$133,IF(AND(U52&gt;$C$134,U52&lt;=$D$134),$E$134,IF(AND(U52&gt;$C$135,U52&lt;=$D$135),$E$135,IF(AND(U52&gt;$C$136,U52&lt;=$D$136),$E$136,IF(AND(U52&gt;$C$137,U52&lt;=$D$137),$E$137,IF(AND(U52&gt;$C$138,U52&lt;=$D$138),$E$138,IF(AND(U52&gt;$C$139,U52&lt;=$D$139),$E$139,IF(AND(U52&gt;$C$132,U52&lt;=360),$E$132,IF(AND(U52&gt;=0,U52&lt;=$D$132),$E$132)))))))))</f>
        <v>N</v>
      </c>
      <c r="V53" s="136" t="str">
        <f t="shared" ref="V53" si="198">IF(AND(V52&gt;$C$133,V52&lt;=$D$133),$E$133,IF(AND(V52&gt;$C$134,V52&lt;=$D$134),$E$134,IF(AND(V52&gt;$C$135,V52&lt;=$D$135),$E$135,IF(AND(V52&gt;$C$136,V52&lt;=$D$136),$E$136,IF(AND(V52&gt;$C$137,V52&lt;=$D$137),$E$137,IF(AND(V52&gt;$C$138,V52&lt;=$D$138),$E$138,IF(AND(V52&gt;$C$139,V52&lt;=$D$139),$E$139,IF(AND(V52&gt;$C$132,V52&lt;=360),$E$132,IF(AND(V52&gt;=0,V52&lt;=$D$132),$E$132)))))))))</f>
        <v>N</v>
      </c>
      <c r="W53" s="136" t="str">
        <f t="shared" ref="W53" si="199">IF(AND(W52&gt;$C$133,W52&lt;=$D$133),$E$133,IF(AND(W52&gt;$C$134,W52&lt;=$D$134),$E$134,IF(AND(W52&gt;$C$135,W52&lt;=$D$135),$E$135,IF(AND(W52&gt;$C$136,W52&lt;=$D$136),$E$136,IF(AND(W52&gt;$C$137,W52&lt;=$D$137),$E$137,IF(AND(W52&gt;$C$138,W52&lt;=$D$138),$E$138,IF(AND(W52&gt;$C$139,W52&lt;=$D$139),$E$139,IF(AND(W52&gt;$C$132,W52&lt;=360),$E$132,IF(AND(W52&gt;=0,W52&lt;=$D$132),$E$132)))))))))</f>
        <v>NO</v>
      </c>
      <c r="X53" s="136" t="str">
        <f t="shared" ref="X53" si="200">IF(AND(X52&gt;$C$133,X52&lt;=$D$133),$E$133,IF(AND(X52&gt;$C$134,X52&lt;=$D$134),$E$134,IF(AND(X52&gt;$C$135,X52&lt;=$D$135),$E$135,IF(AND(X52&gt;$C$136,X52&lt;=$D$136),$E$136,IF(AND(X52&gt;$C$137,X52&lt;=$D$137),$E$137,IF(AND(X52&gt;$C$138,X52&lt;=$D$138),$E$138,IF(AND(X52&gt;$C$139,X52&lt;=$D$139),$E$139,IF(AND(X52&gt;$C$132,X52&lt;=360),$E$132,IF(AND(X52&gt;=0,X52&lt;=$D$132),$E$132)))))))))</f>
        <v>N</v>
      </c>
      <c r="Y53" s="136" t="str">
        <f t="shared" ref="Y53" si="201">IF(AND(Y52&gt;$C$133,Y52&lt;=$D$133),$E$133,IF(AND(Y52&gt;$C$134,Y52&lt;=$D$134),$E$134,IF(AND(Y52&gt;$C$135,Y52&lt;=$D$135),$E$135,IF(AND(Y52&gt;$C$136,Y52&lt;=$D$136),$E$136,IF(AND(Y52&gt;$C$137,Y52&lt;=$D$137),$E$137,IF(AND(Y52&gt;$C$138,Y52&lt;=$D$138),$E$138,IF(AND(Y52&gt;$C$139,Y52&lt;=$D$139),$E$139,IF(AND(Y52&gt;$C$132,Y52&lt;=360),$E$132,IF(AND(Y52&gt;=0,Y52&lt;=$D$132),$E$132)))))))))</f>
        <v>NO</v>
      </c>
      <c r="Z53" s="136" t="str">
        <f t="shared" ref="Z53" si="202">IF(AND(Z52&gt;$C$133,Z52&lt;=$D$133),$E$133,IF(AND(Z52&gt;$C$134,Z52&lt;=$D$134),$E$134,IF(AND(Z52&gt;$C$135,Z52&lt;=$D$135),$E$135,IF(AND(Z52&gt;$C$136,Z52&lt;=$D$136),$E$136,IF(AND(Z52&gt;$C$137,Z52&lt;=$D$137),$E$137,IF(AND(Z52&gt;$C$138,Z52&lt;=$D$138),$E$138,IF(AND(Z52&gt;$C$139,Z52&lt;=$D$139),$E$139,IF(AND(Z52&gt;$C$132,Z52&lt;=360),$E$132,IF(AND(Z52&gt;=0,Z52&lt;=$D$132),$E$132)))))))))</f>
        <v>N</v>
      </c>
      <c r="AA53" s="136" t="str">
        <f t="shared" ref="AA53" si="203">IF(AND(AA52&gt;$C$133,AA52&lt;=$D$133),$E$133,IF(AND(AA52&gt;$C$134,AA52&lt;=$D$134),$E$134,IF(AND(AA52&gt;$C$135,AA52&lt;=$D$135),$E$135,IF(AND(AA52&gt;$C$136,AA52&lt;=$D$136),$E$136,IF(AND(AA52&gt;$C$137,AA52&lt;=$D$137),$E$137,IF(AND(AA52&gt;$C$138,AA52&lt;=$D$138),$E$138,IF(AND(AA52&gt;$C$139,AA52&lt;=$D$139),$E$139,IF(AND(AA52&gt;$C$132,AA52&lt;=360),$E$132,IF(AND(AA52&gt;=0,AA52&lt;=$D$132),$E$132)))))))))</f>
        <v>N</v>
      </c>
      <c r="AB53" s="136" t="str">
        <f t="shared" ref="AB53" si="204">IF(AND(AB52&gt;$C$133,AB52&lt;=$D$133),$E$133,IF(AND(AB52&gt;$C$134,AB52&lt;=$D$134),$E$134,IF(AND(AB52&gt;$C$135,AB52&lt;=$D$135),$E$135,IF(AND(AB52&gt;$C$136,AB52&lt;=$D$136),$E$136,IF(AND(AB52&gt;$C$137,AB52&lt;=$D$137),$E$137,IF(AND(AB52&gt;$C$138,AB52&lt;=$D$138),$E$138,IF(AND(AB52&gt;$C$139,AB52&lt;=$D$139),$E$139,IF(AND(AB52&gt;$C$132,AB52&lt;=360),$E$132,IF(AND(AB52&gt;=0,AB52&lt;=$D$132),$E$132)))))))))</f>
        <v>N</v>
      </c>
      <c r="AC53" s="137" t="str">
        <f t="shared" ref="AC53" si="205">IF(AND(AC52&gt;$C$133,AC52&lt;=$D$133),$E$133,IF(AND(AC52&gt;$C$134,AC52&lt;=$D$134),$E$134,IF(AND(AC52&gt;$C$135,AC52&lt;=$D$135),$E$135,IF(AND(AC52&gt;$C$136,AC52&lt;=$D$136),$E$136,IF(AND(AC52&gt;$C$137,AC52&lt;=$D$137),$E$137,IF(AND(AC52&gt;$C$138,AC52&lt;=$D$138),$E$138,IF(AND(AC52&gt;$C$139,AC52&lt;=$D$139),$E$139,IF(AND(AC52&gt;$C$132,AC52&lt;=360),$E$132,IF(AND(AC52&gt;=0,AC52&lt;=$D$132),$E$132)))))))))</f>
        <v>N</v>
      </c>
      <c r="AD53" s="99"/>
      <c r="AE53" s="99"/>
      <c r="AF53" s="99"/>
      <c r="AG53" s="99"/>
    </row>
    <row r="54" spans="1:35" s="55" customFormat="1" ht="15" customHeight="1" x14ac:dyDescent="0.25">
      <c r="B54" s="301" t="s">
        <v>163</v>
      </c>
      <c r="C54" s="302"/>
      <c r="D54" s="226">
        <v>357</v>
      </c>
      <c r="E54" s="124">
        <v>3</v>
      </c>
      <c r="F54" s="124">
        <v>3</v>
      </c>
      <c r="G54" s="124">
        <v>62</v>
      </c>
      <c r="H54" s="124">
        <v>38</v>
      </c>
      <c r="I54" s="124">
        <v>62</v>
      </c>
      <c r="J54" s="124">
        <v>318</v>
      </c>
      <c r="K54" s="124">
        <v>318</v>
      </c>
      <c r="L54" s="124">
        <v>318</v>
      </c>
      <c r="M54" s="124">
        <v>318</v>
      </c>
      <c r="N54" s="124">
        <v>350</v>
      </c>
      <c r="O54" s="124">
        <v>347</v>
      </c>
      <c r="P54" s="124">
        <v>347</v>
      </c>
      <c r="Q54" s="124">
        <v>348</v>
      </c>
      <c r="R54" s="124">
        <v>352</v>
      </c>
      <c r="S54" s="124">
        <v>17</v>
      </c>
      <c r="T54" s="124">
        <v>325</v>
      </c>
      <c r="U54" s="124">
        <v>3</v>
      </c>
      <c r="V54" s="124">
        <v>349</v>
      </c>
      <c r="W54" s="124">
        <v>345</v>
      </c>
      <c r="X54" s="176">
        <v>343</v>
      </c>
      <c r="Y54" s="124">
        <v>343</v>
      </c>
      <c r="Z54" s="124">
        <v>317</v>
      </c>
      <c r="AA54" s="125">
        <v>317</v>
      </c>
      <c r="AB54" s="124">
        <v>350</v>
      </c>
      <c r="AC54" s="126">
        <v>350</v>
      </c>
      <c r="AD54" s="99"/>
      <c r="AE54" s="99"/>
      <c r="AF54" s="99"/>
      <c r="AG54" s="99"/>
    </row>
    <row r="55" spans="1:35" s="55" customFormat="1" ht="15" customHeight="1" thickBot="1" x14ac:dyDescent="0.3">
      <c r="B55" s="285" t="s">
        <v>207</v>
      </c>
      <c r="C55" s="286"/>
      <c r="D55" s="227" t="str">
        <f t="shared" si="180"/>
        <v>N</v>
      </c>
      <c r="E55" s="138" t="str">
        <f t="shared" ref="E55" si="206">IF(AND(E54&gt;$C$133,E54&lt;=$D$133),$E$133,IF(AND(E54&gt;$C$134,E54&lt;=$D$134),$E$134,IF(AND(E54&gt;$C$135,E54&lt;=$D$135),$E$135,IF(AND(E54&gt;$C$136,E54&lt;=$D$136),$E$136,IF(AND(E54&gt;$C$137,E54&lt;=$D$137),$E$137,IF(AND(E54&gt;$C$138,E54&lt;=$D$138),$E$138,IF(AND(E54&gt;$C$139,E54&lt;=$D$139),$E$139,IF(AND(E54&gt;$C$132,E54&lt;=360),$E$132,IF(AND(E54&gt;=0,E54&lt;=$D$132),$E$132)))))))))</f>
        <v>N</v>
      </c>
      <c r="F55" s="138" t="str">
        <f t="shared" ref="F55" si="207">IF(AND(F54&gt;$C$133,F54&lt;=$D$133),$E$133,IF(AND(F54&gt;$C$134,F54&lt;=$D$134),$E$134,IF(AND(F54&gt;$C$135,F54&lt;=$D$135),$E$135,IF(AND(F54&gt;$C$136,F54&lt;=$D$136),$E$136,IF(AND(F54&gt;$C$137,F54&lt;=$D$137),$E$137,IF(AND(F54&gt;$C$138,F54&lt;=$D$138),$E$138,IF(AND(F54&gt;$C$139,F54&lt;=$D$139),$E$139,IF(AND(F54&gt;$C$132,F54&lt;=360),$E$132,IF(AND(F54&gt;=0,F54&lt;=$D$132),$E$132)))))))))</f>
        <v>N</v>
      </c>
      <c r="G55" s="138" t="str">
        <f t="shared" ref="G55" si="208">IF(AND(G54&gt;$C$133,G54&lt;=$D$133),$E$133,IF(AND(G54&gt;$C$134,G54&lt;=$D$134),$E$134,IF(AND(G54&gt;$C$135,G54&lt;=$D$135),$E$135,IF(AND(G54&gt;$C$136,G54&lt;=$D$136),$E$136,IF(AND(G54&gt;$C$137,G54&lt;=$D$137),$E$137,IF(AND(G54&gt;$C$138,G54&lt;=$D$138),$E$138,IF(AND(G54&gt;$C$139,G54&lt;=$D$139),$E$139,IF(AND(G54&gt;$C$132,G54&lt;=360),$E$132,IF(AND(G54&gt;=0,G54&lt;=$D$132),$E$132)))))))))</f>
        <v>NE</v>
      </c>
      <c r="H55" s="138" t="str">
        <f t="shared" ref="H55" si="209">IF(AND(H54&gt;$C$133,H54&lt;=$D$133),$E$133,IF(AND(H54&gt;$C$134,H54&lt;=$D$134),$E$134,IF(AND(H54&gt;$C$135,H54&lt;=$D$135),$E$135,IF(AND(H54&gt;$C$136,H54&lt;=$D$136),$E$136,IF(AND(H54&gt;$C$137,H54&lt;=$D$137),$E$137,IF(AND(H54&gt;$C$138,H54&lt;=$D$138),$E$138,IF(AND(H54&gt;$C$139,H54&lt;=$D$139),$E$139,IF(AND(H54&gt;$C$132,H54&lt;=360),$E$132,IF(AND(H54&gt;=0,H54&lt;=$D$132),$E$132)))))))))</f>
        <v>NE</v>
      </c>
      <c r="I55" s="138" t="str">
        <f t="shared" ref="I55" si="210">IF(AND(I54&gt;$C$133,I54&lt;=$D$133),$E$133,IF(AND(I54&gt;$C$134,I54&lt;=$D$134),$E$134,IF(AND(I54&gt;$C$135,I54&lt;=$D$135),$E$135,IF(AND(I54&gt;$C$136,I54&lt;=$D$136),$E$136,IF(AND(I54&gt;$C$137,I54&lt;=$D$137),$E$137,IF(AND(I54&gt;$C$138,I54&lt;=$D$138),$E$138,IF(AND(I54&gt;$C$139,I54&lt;=$D$139),$E$139,IF(AND(I54&gt;$C$132,I54&lt;=360),$E$132,IF(AND(I54&gt;=0,I54&lt;=$D$132),$E$132)))))))))</f>
        <v>NE</v>
      </c>
      <c r="J55" s="138" t="str">
        <f t="shared" ref="J55" si="211">IF(AND(J54&gt;$C$133,J54&lt;=$D$133),$E$133,IF(AND(J54&gt;$C$134,J54&lt;=$D$134),$E$134,IF(AND(J54&gt;$C$135,J54&lt;=$D$135),$E$135,IF(AND(J54&gt;$C$136,J54&lt;=$D$136),$E$136,IF(AND(J54&gt;$C$137,J54&lt;=$D$137),$E$137,IF(AND(J54&gt;$C$138,J54&lt;=$D$138),$E$138,IF(AND(J54&gt;$C$139,J54&lt;=$D$139),$E$139,IF(AND(J54&gt;$C$132,J54&lt;=360),$E$132,IF(AND(J54&gt;=0,J54&lt;=$D$132),$E$132)))))))))</f>
        <v>NO</v>
      </c>
      <c r="K55" s="138" t="str">
        <f t="shared" ref="K55" si="212">IF(AND(K54&gt;$C$133,K54&lt;=$D$133),$E$133,IF(AND(K54&gt;$C$134,K54&lt;=$D$134),$E$134,IF(AND(K54&gt;$C$135,K54&lt;=$D$135),$E$135,IF(AND(K54&gt;$C$136,K54&lt;=$D$136),$E$136,IF(AND(K54&gt;$C$137,K54&lt;=$D$137),$E$137,IF(AND(K54&gt;$C$138,K54&lt;=$D$138),$E$138,IF(AND(K54&gt;$C$139,K54&lt;=$D$139),$E$139,IF(AND(K54&gt;$C$132,K54&lt;=360),$E$132,IF(AND(K54&gt;=0,K54&lt;=$D$132),$E$132)))))))))</f>
        <v>NO</v>
      </c>
      <c r="L55" s="138" t="str">
        <f t="shared" ref="L55" si="213">IF(AND(L54&gt;$C$133,L54&lt;=$D$133),$E$133,IF(AND(L54&gt;$C$134,L54&lt;=$D$134),$E$134,IF(AND(L54&gt;$C$135,L54&lt;=$D$135),$E$135,IF(AND(L54&gt;$C$136,L54&lt;=$D$136),$E$136,IF(AND(L54&gt;$C$137,L54&lt;=$D$137),$E$137,IF(AND(L54&gt;$C$138,L54&lt;=$D$138),$E$138,IF(AND(L54&gt;$C$139,L54&lt;=$D$139),$E$139,IF(AND(L54&gt;$C$132,L54&lt;=360),$E$132,IF(AND(L54&gt;=0,L54&lt;=$D$132),$E$132)))))))))</f>
        <v>NO</v>
      </c>
      <c r="M55" s="138" t="str">
        <f t="shared" ref="M55" si="214">IF(AND(M54&gt;$C$133,M54&lt;=$D$133),$E$133,IF(AND(M54&gt;$C$134,M54&lt;=$D$134),$E$134,IF(AND(M54&gt;$C$135,M54&lt;=$D$135),$E$135,IF(AND(M54&gt;$C$136,M54&lt;=$D$136),$E$136,IF(AND(M54&gt;$C$137,M54&lt;=$D$137),$E$137,IF(AND(M54&gt;$C$138,M54&lt;=$D$138),$E$138,IF(AND(M54&gt;$C$139,M54&lt;=$D$139),$E$139,IF(AND(M54&gt;$C$132,M54&lt;=360),$E$132,IF(AND(M54&gt;=0,M54&lt;=$D$132),$E$132)))))))))</f>
        <v>NO</v>
      </c>
      <c r="N55" s="138" t="str">
        <f t="shared" ref="N55" si="215">IF(AND(N54&gt;$C$133,N54&lt;=$D$133),$E$133,IF(AND(N54&gt;$C$134,N54&lt;=$D$134),$E$134,IF(AND(N54&gt;$C$135,N54&lt;=$D$135),$E$135,IF(AND(N54&gt;$C$136,N54&lt;=$D$136),$E$136,IF(AND(N54&gt;$C$137,N54&lt;=$D$137),$E$137,IF(AND(N54&gt;$C$138,N54&lt;=$D$138),$E$138,IF(AND(N54&gt;$C$139,N54&lt;=$D$139),$E$139,IF(AND(N54&gt;$C$132,N54&lt;=360),$E$132,IF(AND(N54&gt;=0,N54&lt;=$D$132),$E$132)))))))))</f>
        <v>N</v>
      </c>
      <c r="O55" s="138" t="str">
        <f t="shared" ref="O55" si="216">IF(AND(O54&gt;$C$133,O54&lt;=$D$133),$E$133,IF(AND(O54&gt;$C$134,O54&lt;=$D$134),$E$134,IF(AND(O54&gt;$C$135,O54&lt;=$D$135),$E$135,IF(AND(O54&gt;$C$136,O54&lt;=$D$136),$E$136,IF(AND(O54&gt;$C$137,O54&lt;=$D$137),$E$137,IF(AND(O54&gt;$C$138,O54&lt;=$D$138),$E$138,IF(AND(O54&gt;$C$139,O54&lt;=$D$139),$E$139,IF(AND(O54&gt;$C$132,O54&lt;=360),$E$132,IF(AND(O54&gt;=0,O54&lt;=$D$132),$E$132)))))))))</f>
        <v>N</v>
      </c>
      <c r="P55" s="138" t="str">
        <f t="shared" ref="P55" si="217">IF(AND(P54&gt;$C$133,P54&lt;=$D$133),$E$133,IF(AND(P54&gt;$C$134,P54&lt;=$D$134),$E$134,IF(AND(P54&gt;$C$135,P54&lt;=$D$135),$E$135,IF(AND(P54&gt;$C$136,P54&lt;=$D$136),$E$136,IF(AND(P54&gt;$C$137,P54&lt;=$D$137),$E$137,IF(AND(P54&gt;$C$138,P54&lt;=$D$138),$E$138,IF(AND(P54&gt;$C$139,P54&lt;=$D$139),$E$139,IF(AND(P54&gt;$C$132,P54&lt;=360),$E$132,IF(AND(P54&gt;=0,P54&lt;=$D$132),$E$132)))))))))</f>
        <v>N</v>
      </c>
      <c r="Q55" s="138" t="str">
        <f t="shared" ref="Q55" si="218">IF(AND(Q54&gt;$C$133,Q54&lt;=$D$133),$E$133,IF(AND(Q54&gt;$C$134,Q54&lt;=$D$134),$E$134,IF(AND(Q54&gt;$C$135,Q54&lt;=$D$135),$E$135,IF(AND(Q54&gt;$C$136,Q54&lt;=$D$136),$E$136,IF(AND(Q54&gt;$C$137,Q54&lt;=$D$137),$E$137,IF(AND(Q54&gt;$C$138,Q54&lt;=$D$138),$E$138,IF(AND(Q54&gt;$C$139,Q54&lt;=$D$139),$E$139,IF(AND(Q54&gt;$C$132,Q54&lt;=360),$E$132,IF(AND(Q54&gt;=0,Q54&lt;=$D$132),$E$132)))))))))</f>
        <v>N</v>
      </c>
      <c r="R55" s="138" t="str">
        <f t="shared" ref="R55" si="219">IF(AND(R54&gt;$C$133,R54&lt;=$D$133),$E$133,IF(AND(R54&gt;$C$134,R54&lt;=$D$134),$E$134,IF(AND(R54&gt;$C$135,R54&lt;=$D$135),$E$135,IF(AND(R54&gt;$C$136,R54&lt;=$D$136),$E$136,IF(AND(R54&gt;$C$137,R54&lt;=$D$137),$E$137,IF(AND(R54&gt;$C$138,R54&lt;=$D$138),$E$138,IF(AND(R54&gt;$C$139,R54&lt;=$D$139),$E$139,IF(AND(R54&gt;$C$132,R54&lt;=360),$E$132,IF(AND(R54&gt;=0,R54&lt;=$D$132),$E$132)))))))))</f>
        <v>N</v>
      </c>
      <c r="S55" s="138" t="str">
        <f t="shared" ref="S55" si="220">IF(AND(S54&gt;$C$133,S54&lt;=$D$133),$E$133,IF(AND(S54&gt;$C$134,S54&lt;=$D$134),$E$134,IF(AND(S54&gt;$C$135,S54&lt;=$D$135),$E$135,IF(AND(S54&gt;$C$136,S54&lt;=$D$136),$E$136,IF(AND(S54&gt;$C$137,S54&lt;=$D$137),$E$137,IF(AND(S54&gt;$C$138,S54&lt;=$D$138),$E$138,IF(AND(S54&gt;$C$139,S54&lt;=$D$139),$E$139,IF(AND(S54&gt;$C$132,S54&lt;=360),$E$132,IF(AND(S54&gt;=0,S54&lt;=$D$132),$E$132)))))))))</f>
        <v>N</v>
      </c>
      <c r="T55" s="138" t="str">
        <f t="shared" ref="T55" si="221">IF(AND(T54&gt;$C$133,T54&lt;=$D$133),$E$133,IF(AND(T54&gt;$C$134,T54&lt;=$D$134),$E$134,IF(AND(T54&gt;$C$135,T54&lt;=$D$135),$E$135,IF(AND(T54&gt;$C$136,T54&lt;=$D$136),$E$136,IF(AND(T54&gt;$C$137,T54&lt;=$D$137),$E$137,IF(AND(T54&gt;$C$138,T54&lt;=$D$138),$E$138,IF(AND(T54&gt;$C$139,T54&lt;=$D$139),$E$139,IF(AND(T54&gt;$C$132,T54&lt;=360),$E$132,IF(AND(T54&gt;=0,T54&lt;=$D$132),$E$132)))))))))</f>
        <v>NO</v>
      </c>
      <c r="U55" s="138" t="str">
        <f t="shared" ref="U55" si="222">IF(AND(U54&gt;$C$133,U54&lt;=$D$133),$E$133,IF(AND(U54&gt;$C$134,U54&lt;=$D$134),$E$134,IF(AND(U54&gt;$C$135,U54&lt;=$D$135),$E$135,IF(AND(U54&gt;$C$136,U54&lt;=$D$136),$E$136,IF(AND(U54&gt;$C$137,U54&lt;=$D$137),$E$137,IF(AND(U54&gt;$C$138,U54&lt;=$D$138),$E$138,IF(AND(U54&gt;$C$139,U54&lt;=$D$139),$E$139,IF(AND(U54&gt;$C$132,U54&lt;=360),$E$132,IF(AND(U54&gt;=0,U54&lt;=$D$132),$E$132)))))))))</f>
        <v>N</v>
      </c>
      <c r="V55" s="138" t="str">
        <f t="shared" ref="V55" si="223">IF(AND(V54&gt;$C$133,V54&lt;=$D$133),$E$133,IF(AND(V54&gt;$C$134,V54&lt;=$D$134),$E$134,IF(AND(V54&gt;$C$135,V54&lt;=$D$135),$E$135,IF(AND(V54&gt;$C$136,V54&lt;=$D$136),$E$136,IF(AND(V54&gt;$C$137,V54&lt;=$D$137),$E$137,IF(AND(V54&gt;$C$138,V54&lt;=$D$138),$E$138,IF(AND(V54&gt;$C$139,V54&lt;=$D$139),$E$139,IF(AND(V54&gt;$C$132,V54&lt;=360),$E$132,IF(AND(V54&gt;=0,V54&lt;=$D$132),$E$132)))))))))</f>
        <v>N</v>
      </c>
      <c r="W55" s="138" t="str">
        <f t="shared" ref="W55" si="224">IF(AND(W54&gt;$C$133,W54&lt;=$D$133),$E$133,IF(AND(W54&gt;$C$134,W54&lt;=$D$134),$E$134,IF(AND(W54&gt;$C$135,W54&lt;=$D$135),$E$135,IF(AND(W54&gt;$C$136,W54&lt;=$D$136),$E$136,IF(AND(W54&gt;$C$137,W54&lt;=$D$137),$E$137,IF(AND(W54&gt;$C$138,W54&lt;=$D$138),$E$138,IF(AND(W54&gt;$C$139,W54&lt;=$D$139),$E$139,IF(AND(W54&gt;$C$132,W54&lt;=360),$E$132,IF(AND(W54&gt;=0,W54&lt;=$D$132),$E$132)))))))))</f>
        <v>N</v>
      </c>
      <c r="X55" s="182" t="str">
        <f t="shared" ref="X55" si="225">IF(AND(X54&gt;$C$133,X54&lt;=$D$133),$E$133,IF(AND(X54&gt;$C$134,X54&lt;=$D$134),$E$134,IF(AND(X54&gt;$C$135,X54&lt;=$D$135),$E$135,IF(AND(X54&gt;$C$136,X54&lt;=$D$136),$E$136,IF(AND(X54&gt;$C$137,X54&lt;=$D$137),$E$137,IF(AND(X54&gt;$C$138,X54&lt;=$D$138),$E$138,IF(AND(X54&gt;$C$139,X54&lt;=$D$139),$E$139,IF(AND(X54&gt;$C$132,X54&lt;=360),$E$132,IF(AND(X54&gt;=0,X54&lt;=$D$132),$E$132)))))))))</f>
        <v>N</v>
      </c>
      <c r="Y55" s="138" t="str">
        <f t="shared" ref="Y55" si="226">IF(AND(Y54&gt;$C$133,Y54&lt;=$D$133),$E$133,IF(AND(Y54&gt;$C$134,Y54&lt;=$D$134),$E$134,IF(AND(Y54&gt;$C$135,Y54&lt;=$D$135),$E$135,IF(AND(Y54&gt;$C$136,Y54&lt;=$D$136),$E$136,IF(AND(Y54&gt;$C$137,Y54&lt;=$D$137),$E$137,IF(AND(Y54&gt;$C$138,Y54&lt;=$D$138),$E$138,IF(AND(Y54&gt;$C$139,Y54&lt;=$D$139),$E$139,IF(AND(Y54&gt;$C$132,Y54&lt;=360),$E$132,IF(AND(Y54&gt;=0,Y54&lt;=$D$132),$E$132)))))))))</f>
        <v>N</v>
      </c>
      <c r="Z55" s="138" t="str">
        <f t="shared" ref="Z55" si="227">IF(AND(Z54&gt;$C$133,Z54&lt;=$D$133),$E$133,IF(AND(Z54&gt;$C$134,Z54&lt;=$D$134),$E$134,IF(AND(Z54&gt;$C$135,Z54&lt;=$D$135),$E$135,IF(AND(Z54&gt;$C$136,Z54&lt;=$D$136),$E$136,IF(AND(Z54&gt;$C$137,Z54&lt;=$D$137),$E$137,IF(AND(Z54&gt;$C$138,Z54&lt;=$D$138),$E$138,IF(AND(Z54&gt;$C$139,Z54&lt;=$D$139),$E$139,IF(AND(Z54&gt;$C$132,Z54&lt;=360),$E$132,IF(AND(Z54&gt;=0,Z54&lt;=$D$132),$E$132)))))))))</f>
        <v>NO</v>
      </c>
      <c r="AA55" s="138" t="str">
        <f t="shared" ref="AA55" si="228">IF(AND(AA54&gt;$C$133,AA54&lt;=$D$133),$E$133,IF(AND(AA54&gt;$C$134,AA54&lt;=$D$134),$E$134,IF(AND(AA54&gt;$C$135,AA54&lt;=$D$135),$E$135,IF(AND(AA54&gt;$C$136,AA54&lt;=$D$136),$E$136,IF(AND(AA54&gt;$C$137,AA54&lt;=$D$137),$E$137,IF(AND(AA54&gt;$C$138,AA54&lt;=$D$138),$E$138,IF(AND(AA54&gt;$C$139,AA54&lt;=$D$139),$E$139,IF(AND(AA54&gt;$C$132,AA54&lt;=360),$E$132,IF(AND(AA54&gt;=0,AA54&lt;=$D$132),$E$132)))))))))</f>
        <v>NO</v>
      </c>
      <c r="AB55" s="138" t="str">
        <f t="shared" ref="AB55" si="229">IF(AND(AB54&gt;$C$133,AB54&lt;=$D$133),$E$133,IF(AND(AB54&gt;$C$134,AB54&lt;=$D$134),$E$134,IF(AND(AB54&gt;$C$135,AB54&lt;=$D$135),$E$135,IF(AND(AB54&gt;$C$136,AB54&lt;=$D$136),$E$136,IF(AND(AB54&gt;$C$137,AB54&lt;=$D$137),$E$137,IF(AND(AB54&gt;$C$138,AB54&lt;=$D$138),$E$138,IF(AND(AB54&gt;$C$139,AB54&lt;=$D$139),$E$139,IF(AND(AB54&gt;$C$132,AB54&lt;=360),$E$132,IF(AND(AB54&gt;=0,AB54&lt;=$D$132),$E$132)))))))))</f>
        <v>N</v>
      </c>
      <c r="AC55" s="139" t="str">
        <f t="shared" ref="AC55" si="230">IF(AND(AC54&gt;$C$133,AC54&lt;=$D$133),$E$133,IF(AND(AC54&gt;$C$134,AC54&lt;=$D$134),$E$134,IF(AND(AC54&gt;$C$135,AC54&lt;=$D$135),$E$135,IF(AND(AC54&gt;$C$136,AC54&lt;=$D$136),$E$136,IF(AND(AC54&gt;$C$137,AC54&lt;=$D$137),$E$137,IF(AND(AC54&gt;$C$138,AC54&lt;=$D$138),$E$138,IF(AND(AC54&gt;$C$139,AC54&lt;=$D$139),$E$139,IF(AND(AC54&gt;$C$132,AC54&lt;=360),$E$132,IF(AND(AC54&gt;=0,AC54&lt;=$D$132),$E$132)))))))))</f>
        <v>N</v>
      </c>
      <c r="AD55" s="99"/>
      <c r="AE55" s="99"/>
      <c r="AF55" s="99"/>
      <c r="AG55" s="99"/>
    </row>
    <row r="56" spans="1:35" ht="15.75" thickBot="1" x14ac:dyDescent="0.3">
      <c r="A56" s="55"/>
      <c r="B56" s="99"/>
      <c r="C56" s="99"/>
      <c r="D56" s="99"/>
      <c r="E56" s="99"/>
      <c r="F56" s="99"/>
      <c r="G56" s="99"/>
      <c r="H56" s="99"/>
      <c r="I56" s="99"/>
      <c r="J56" s="99"/>
      <c r="K56" s="99"/>
      <c r="L56" s="99"/>
      <c r="M56" s="99"/>
      <c r="N56" s="99"/>
      <c r="O56" s="99"/>
      <c r="P56" s="99"/>
      <c r="Q56" s="99"/>
      <c r="R56" s="99"/>
      <c r="S56" s="99"/>
      <c r="T56" s="99"/>
      <c r="U56" s="99"/>
      <c r="V56" s="99"/>
      <c r="W56" s="99"/>
      <c r="X56" s="99"/>
      <c r="Y56" s="99"/>
      <c r="Z56" s="99"/>
      <c r="AA56" s="99"/>
      <c r="AB56" s="99"/>
      <c r="AC56" s="99"/>
      <c r="AD56" s="99"/>
      <c r="AE56" s="99"/>
      <c r="AF56" s="99"/>
      <c r="AG56" s="99"/>
    </row>
    <row r="57" spans="1:35" ht="15.75" thickBot="1" x14ac:dyDescent="0.3">
      <c r="A57" s="55"/>
      <c r="B57" s="270" t="s">
        <v>212</v>
      </c>
      <c r="C57" s="271"/>
      <c r="D57" s="271"/>
      <c r="E57" s="271"/>
      <c r="F57" s="271"/>
      <c r="G57" s="271"/>
      <c r="H57" s="271"/>
      <c r="I57" s="271"/>
      <c r="J57" s="271"/>
      <c r="K57" s="271"/>
      <c r="L57" s="271"/>
      <c r="M57" s="271"/>
      <c r="N57" s="271"/>
      <c r="O57" s="271"/>
      <c r="P57" s="271"/>
      <c r="Q57" s="271"/>
      <c r="R57" s="271"/>
      <c r="S57" s="271"/>
      <c r="T57" s="271"/>
      <c r="U57" s="271"/>
      <c r="V57" s="271"/>
      <c r="W57" s="271"/>
      <c r="X57" s="271"/>
      <c r="Y57" s="271"/>
      <c r="Z57" s="271"/>
      <c r="AA57" s="272"/>
      <c r="AB57" s="99"/>
      <c r="AC57" s="99"/>
      <c r="AD57" s="99"/>
      <c r="AE57" s="99"/>
      <c r="AF57" s="99"/>
      <c r="AG57" s="99"/>
    </row>
    <row r="58" spans="1:35" x14ac:dyDescent="0.25">
      <c r="A58" s="55"/>
      <c r="B58" s="308" t="s">
        <v>0</v>
      </c>
      <c r="C58" s="309"/>
      <c r="D58" s="216" t="s">
        <v>3</v>
      </c>
      <c r="E58" s="140" t="s">
        <v>3</v>
      </c>
      <c r="F58" s="140" t="s">
        <v>5</v>
      </c>
      <c r="G58" s="140" t="s">
        <v>5</v>
      </c>
      <c r="H58" s="140" t="s">
        <v>5</v>
      </c>
      <c r="I58" s="140" t="s">
        <v>3</v>
      </c>
      <c r="J58" s="140" t="s">
        <v>5</v>
      </c>
      <c r="K58" s="140" t="s">
        <v>3</v>
      </c>
      <c r="L58" s="140" t="s">
        <v>3</v>
      </c>
      <c r="M58" s="140" t="s">
        <v>3</v>
      </c>
      <c r="N58" s="140" t="s">
        <v>3</v>
      </c>
      <c r="O58" s="140" t="s">
        <v>3</v>
      </c>
      <c r="P58" s="140" t="s">
        <v>3</v>
      </c>
      <c r="Q58" s="140" t="s">
        <v>5</v>
      </c>
      <c r="R58" s="141" t="s">
        <v>5</v>
      </c>
      <c r="S58" s="141" t="s">
        <v>5</v>
      </c>
      <c r="T58" s="141" t="s">
        <v>3</v>
      </c>
      <c r="U58" s="141" t="s">
        <v>3</v>
      </c>
      <c r="V58" s="141" t="s">
        <v>5</v>
      </c>
      <c r="W58" s="141" t="s">
        <v>5</v>
      </c>
      <c r="X58" s="154" t="s">
        <v>5</v>
      </c>
      <c r="Y58" s="154" t="s">
        <v>177</v>
      </c>
      <c r="Z58" s="154" t="s">
        <v>169</v>
      </c>
      <c r="AA58" s="19" t="s">
        <v>169</v>
      </c>
      <c r="AB58" s="99"/>
      <c r="AC58" s="99"/>
      <c r="AD58" s="99"/>
      <c r="AE58" s="99"/>
      <c r="AF58" s="99"/>
      <c r="AG58" s="99"/>
    </row>
    <row r="59" spans="1:35" x14ac:dyDescent="0.25">
      <c r="A59" s="55"/>
      <c r="B59" s="277" t="s">
        <v>12</v>
      </c>
      <c r="C59" s="278"/>
      <c r="D59" s="217">
        <v>970</v>
      </c>
      <c r="E59" s="20">
        <v>970</v>
      </c>
      <c r="F59" s="20">
        <v>1000</v>
      </c>
      <c r="G59" s="20">
        <v>1000</v>
      </c>
      <c r="H59" s="20">
        <v>1010</v>
      </c>
      <c r="I59" s="20">
        <v>940</v>
      </c>
      <c r="J59" s="20">
        <v>1010</v>
      </c>
      <c r="K59" s="20">
        <v>970</v>
      </c>
      <c r="L59" s="21">
        <v>970</v>
      </c>
      <c r="M59" s="20">
        <v>940</v>
      </c>
      <c r="N59" s="21">
        <v>950</v>
      </c>
      <c r="O59" s="21">
        <v>940</v>
      </c>
      <c r="P59" s="21">
        <v>970</v>
      </c>
      <c r="Q59" s="21">
        <v>990</v>
      </c>
      <c r="R59" s="21">
        <v>1000</v>
      </c>
      <c r="S59" s="21">
        <v>970</v>
      </c>
      <c r="T59" s="21">
        <v>940</v>
      </c>
      <c r="U59" s="21">
        <v>1000</v>
      </c>
      <c r="V59" s="21">
        <v>970</v>
      </c>
      <c r="W59" s="21">
        <v>970</v>
      </c>
      <c r="X59" s="67">
        <v>930</v>
      </c>
      <c r="Y59" s="67">
        <v>1000</v>
      </c>
      <c r="Z59" s="67">
        <v>970</v>
      </c>
      <c r="AA59" s="22">
        <v>940</v>
      </c>
      <c r="AB59" s="99"/>
      <c r="AC59" s="99"/>
      <c r="AD59" s="99"/>
      <c r="AE59" s="99"/>
      <c r="AF59" s="99"/>
      <c r="AG59" s="99"/>
    </row>
    <row r="60" spans="1:35" x14ac:dyDescent="0.25">
      <c r="A60" s="55"/>
      <c r="B60" s="277" t="s">
        <v>13</v>
      </c>
      <c r="C60" s="278"/>
      <c r="D60" s="218" t="s">
        <v>94</v>
      </c>
      <c r="E60" s="142" t="s">
        <v>17</v>
      </c>
      <c r="F60" s="142" t="s">
        <v>17</v>
      </c>
      <c r="G60" s="142" t="s">
        <v>95</v>
      </c>
      <c r="H60" s="142" t="s">
        <v>96</v>
      </c>
      <c r="I60" s="142" t="s">
        <v>97</v>
      </c>
      <c r="J60" s="142" t="s">
        <v>98</v>
      </c>
      <c r="K60" s="142" t="s">
        <v>99</v>
      </c>
      <c r="L60" s="143" t="s">
        <v>17</v>
      </c>
      <c r="M60" s="146">
        <v>23</v>
      </c>
      <c r="N60" s="147">
        <v>44</v>
      </c>
      <c r="O60" s="143" t="s">
        <v>100</v>
      </c>
      <c r="P60" s="147">
        <v>51</v>
      </c>
      <c r="Q60" s="143" t="s">
        <v>101</v>
      </c>
      <c r="R60" s="143" t="s">
        <v>17</v>
      </c>
      <c r="S60" s="142" t="s">
        <v>102</v>
      </c>
      <c r="T60" s="142" t="s">
        <v>103</v>
      </c>
      <c r="U60" s="142" t="s">
        <v>104</v>
      </c>
      <c r="V60" s="21" t="s">
        <v>159</v>
      </c>
      <c r="W60" s="146">
        <v>12</v>
      </c>
      <c r="X60" s="158" t="s">
        <v>152</v>
      </c>
      <c r="Y60" s="155">
        <v>12</v>
      </c>
      <c r="Z60" s="155">
        <v>80</v>
      </c>
      <c r="AA60" s="151" t="s">
        <v>182</v>
      </c>
      <c r="AB60" s="99"/>
      <c r="AC60" s="99"/>
      <c r="AD60" s="99"/>
      <c r="AE60" s="99"/>
      <c r="AF60" s="99"/>
      <c r="AG60" s="99"/>
    </row>
    <row r="61" spans="1:35" x14ac:dyDescent="0.25">
      <c r="A61" s="55"/>
      <c r="B61" s="277" t="s">
        <v>30</v>
      </c>
      <c r="C61" s="278"/>
      <c r="D61" s="219">
        <v>41793</v>
      </c>
      <c r="E61" s="144">
        <v>41793</v>
      </c>
      <c r="F61" s="144">
        <v>41796</v>
      </c>
      <c r="G61" s="144">
        <v>41796</v>
      </c>
      <c r="H61" s="144">
        <v>41796</v>
      </c>
      <c r="I61" s="144">
        <v>41800</v>
      </c>
      <c r="J61" s="144">
        <v>41800</v>
      </c>
      <c r="K61" s="144">
        <v>41800</v>
      </c>
      <c r="L61" s="145">
        <v>41800</v>
      </c>
      <c r="M61" s="144">
        <v>41800</v>
      </c>
      <c r="N61" s="145">
        <v>41801</v>
      </c>
      <c r="O61" s="145">
        <v>41808</v>
      </c>
      <c r="P61" s="145">
        <v>41808</v>
      </c>
      <c r="Q61" s="145">
        <v>41808</v>
      </c>
      <c r="R61" s="145">
        <v>41808</v>
      </c>
      <c r="S61" s="145">
        <v>41811</v>
      </c>
      <c r="T61" s="145">
        <v>41813</v>
      </c>
      <c r="U61" s="145">
        <v>41813</v>
      </c>
      <c r="V61" s="145">
        <v>41816</v>
      </c>
      <c r="W61" s="145">
        <v>41816</v>
      </c>
      <c r="X61" s="69">
        <v>41816</v>
      </c>
      <c r="Y61" s="69">
        <v>41820</v>
      </c>
      <c r="Z61" s="69">
        <v>41820</v>
      </c>
      <c r="AA61" s="27">
        <v>41820</v>
      </c>
      <c r="AB61" s="99"/>
      <c r="AC61" s="99"/>
      <c r="AD61" s="99"/>
      <c r="AE61" s="99"/>
      <c r="AF61" s="99"/>
      <c r="AG61" s="99"/>
    </row>
    <row r="62" spans="1:35" ht="15.75" thickBot="1" x14ac:dyDescent="0.3">
      <c r="A62" s="55"/>
      <c r="B62" s="279" t="s">
        <v>31</v>
      </c>
      <c r="C62" s="280"/>
      <c r="D62" s="220">
        <v>0.43541666666666662</v>
      </c>
      <c r="E62" s="168">
        <v>0.43541666666666662</v>
      </c>
      <c r="F62" s="168">
        <v>0.56527777777777777</v>
      </c>
      <c r="G62" s="168">
        <v>0.55555555555555558</v>
      </c>
      <c r="H62" s="168">
        <v>0.56041666666666667</v>
      </c>
      <c r="I62" s="168">
        <v>0.53125</v>
      </c>
      <c r="J62" s="168">
        <v>0.53125</v>
      </c>
      <c r="K62" s="168">
        <v>0.53472222222222221</v>
      </c>
      <c r="L62" s="181">
        <v>0.53472222222222221</v>
      </c>
      <c r="M62" s="168">
        <v>0.53125</v>
      </c>
      <c r="N62" s="181">
        <v>0.68402777777777779</v>
      </c>
      <c r="O62" s="181">
        <v>0.54236111111111118</v>
      </c>
      <c r="P62" s="181">
        <v>0.5541666666666667</v>
      </c>
      <c r="Q62" s="181">
        <v>0.58263888888888882</v>
      </c>
      <c r="R62" s="181">
        <v>0.58263888888888882</v>
      </c>
      <c r="S62" s="181">
        <v>0.46527777777777773</v>
      </c>
      <c r="T62" s="168">
        <v>0.60416666666666663</v>
      </c>
      <c r="U62" s="181">
        <v>0.62222222222222223</v>
      </c>
      <c r="V62" s="181">
        <v>0.39583333333333331</v>
      </c>
      <c r="W62" s="181">
        <v>0.5</v>
      </c>
      <c r="X62" s="165">
        <v>0.39583333333333331</v>
      </c>
      <c r="Y62" s="165" t="s">
        <v>183</v>
      </c>
      <c r="Z62" s="165">
        <v>0.5625</v>
      </c>
      <c r="AA62" s="166">
        <v>0.5625</v>
      </c>
      <c r="AB62" s="99"/>
      <c r="AC62" s="99"/>
      <c r="AD62" s="99"/>
      <c r="AE62" s="99"/>
      <c r="AF62" s="99"/>
      <c r="AG62" s="99"/>
    </row>
    <row r="63" spans="1:35" s="55" customFormat="1" ht="15" customHeight="1" x14ac:dyDescent="0.25">
      <c r="B63" s="299" t="s">
        <v>164</v>
      </c>
      <c r="C63" s="300"/>
      <c r="D63" s="221">
        <v>5</v>
      </c>
      <c r="E63" s="222">
        <v>5</v>
      </c>
      <c r="F63" s="222">
        <v>10</v>
      </c>
      <c r="G63" s="222">
        <v>4</v>
      </c>
      <c r="H63" s="222">
        <v>10</v>
      </c>
      <c r="I63" s="222">
        <v>2</v>
      </c>
      <c r="J63" s="222">
        <v>2</v>
      </c>
      <c r="K63" s="222">
        <v>4</v>
      </c>
      <c r="L63" s="222">
        <v>4</v>
      </c>
      <c r="M63" s="222">
        <v>2</v>
      </c>
      <c r="N63" s="222">
        <v>1</v>
      </c>
      <c r="O63" s="222">
        <v>339</v>
      </c>
      <c r="P63" s="222">
        <v>346</v>
      </c>
      <c r="Q63" s="222">
        <v>340</v>
      </c>
      <c r="R63" s="222">
        <v>340</v>
      </c>
      <c r="S63" s="222">
        <v>330</v>
      </c>
      <c r="T63" s="222">
        <v>334</v>
      </c>
      <c r="U63" s="222">
        <v>339</v>
      </c>
      <c r="V63" s="222">
        <v>333</v>
      </c>
      <c r="W63" s="222">
        <v>328</v>
      </c>
      <c r="X63" s="223">
        <v>333</v>
      </c>
      <c r="Y63" s="222">
        <v>351</v>
      </c>
      <c r="Z63" s="222">
        <v>2</v>
      </c>
      <c r="AA63" s="224">
        <v>2</v>
      </c>
      <c r="AB63" s="99"/>
      <c r="AC63" s="99"/>
      <c r="AD63" s="99"/>
      <c r="AE63" s="99"/>
      <c r="AF63" s="99"/>
      <c r="AG63" s="99"/>
    </row>
    <row r="64" spans="1:35" s="55" customFormat="1" ht="15" customHeight="1" x14ac:dyDescent="0.25">
      <c r="B64" s="297" t="s">
        <v>207</v>
      </c>
      <c r="C64" s="298"/>
      <c r="D64" s="225" t="str">
        <f t="shared" ref="D64:D66" si="231">IF(AND(D63&gt;$C$133,D63&lt;=$D$133),$E$133,IF(AND(D63&gt;$C$134,D63&lt;=$D$134),$E$134,IF(AND(D63&gt;$C$135,D63&lt;=$D$135),$E$135,IF(AND(D63&gt;$C$136,D63&lt;=$D$136),$E$136,IF(AND(D63&gt;$C$137,D63&lt;=$D$137),$E$137,IF(AND(D63&gt;$C$138,D63&lt;=$D$138),$E$138,IF(AND(D63&gt;$C$139,D63&lt;=$D$139),$E$139,IF(AND(D63&gt;$C$132,D63&lt;=360),$E$132,IF(AND(D63&gt;=0,D63&lt;=$D$132),$E$132)))))))))</f>
        <v>N</v>
      </c>
      <c r="E64" s="136" t="str">
        <f t="shared" ref="E64" si="232">IF(AND(E63&gt;$C$133,E63&lt;=$D$133),$E$133,IF(AND(E63&gt;$C$134,E63&lt;=$D$134),$E$134,IF(AND(E63&gt;$C$135,E63&lt;=$D$135),$E$135,IF(AND(E63&gt;$C$136,E63&lt;=$D$136),$E$136,IF(AND(E63&gt;$C$137,E63&lt;=$D$137),$E$137,IF(AND(E63&gt;$C$138,E63&lt;=$D$138),$E$138,IF(AND(E63&gt;$C$139,E63&lt;=$D$139),$E$139,IF(AND(E63&gt;$C$132,E63&lt;=360),$E$132,IF(AND(E63&gt;=0,E63&lt;=$D$132),$E$132)))))))))</f>
        <v>N</v>
      </c>
      <c r="F64" s="136" t="str">
        <f t="shared" ref="F64" si="233">IF(AND(F63&gt;$C$133,F63&lt;=$D$133),$E$133,IF(AND(F63&gt;$C$134,F63&lt;=$D$134),$E$134,IF(AND(F63&gt;$C$135,F63&lt;=$D$135),$E$135,IF(AND(F63&gt;$C$136,F63&lt;=$D$136),$E$136,IF(AND(F63&gt;$C$137,F63&lt;=$D$137),$E$137,IF(AND(F63&gt;$C$138,F63&lt;=$D$138),$E$138,IF(AND(F63&gt;$C$139,F63&lt;=$D$139),$E$139,IF(AND(F63&gt;$C$132,F63&lt;=360),$E$132,IF(AND(F63&gt;=0,F63&lt;=$D$132),$E$132)))))))))</f>
        <v>N</v>
      </c>
      <c r="G64" s="136" t="str">
        <f t="shared" ref="G64" si="234">IF(AND(G63&gt;$C$133,G63&lt;=$D$133),$E$133,IF(AND(G63&gt;$C$134,G63&lt;=$D$134),$E$134,IF(AND(G63&gt;$C$135,G63&lt;=$D$135),$E$135,IF(AND(G63&gt;$C$136,G63&lt;=$D$136),$E$136,IF(AND(G63&gt;$C$137,G63&lt;=$D$137),$E$137,IF(AND(G63&gt;$C$138,G63&lt;=$D$138),$E$138,IF(AND(G63&gt;$C$139,G63&lt;=$D$139),$E$139,IF(AND(G63&gt;$C$132,G63&lt;=360),$E$132,IF(AND(G63&gt;=0,G63&lt;=$D$132),$E$132)))))))))</f>
        <v>N</v>
      </c>
      <c r="H64" s="136" t="str">
        <f t="shared" ref="H64" si="235">IF(AND(H63&gt;$C$133,H63&lt;=$D$133),$E$133,IF(AND(H63&gt;$C$134,H63&lt;=$D$134),$E$134,IF(AND(H63&gt;$C$135,H63&lt;=$D$135),$E$135,IF(AND(H63&gt;$C$136,H63&lt;=$D$136),$E$136,IF(AND(H63&gt;$C$137,H63&lt;=$D$137),$E$137,IF(AND(H63&gt;$C$138,H63&lt;=$D$138),$E$138,IF(AND(H63&gt;$C$139,H63&lt;=$D$139),$E$139,IF(AND(H63&gt;$C$132,H63&lt;=360),$E$132,IF(AND(H63&gt;=0,H63&lt;=$D$132),$E$132)))))))))</f>
        <v>N</v>
      </c>
      <c r="I64" s="136" t="str">
        <f t="shared" ref="I64" si="236">IF(AND(I63&gt;$C$133,I63&lt;=$D$133),$E$133,IF(AND(I63&gt;$C$134,I63&lt;=$D$134),$E$134,IF(AND(I63&gt;$C$135,I63&lt;=$D$135),$E$135,IF(AND(I63&gt;$C$136,I63&lt;=$D$136),$E$136,IF(AND(I63&gt;$C$137,I63&lt;=$D$137),$E$137,IF(AND(I63&gt;$C$138,I63&lt;=$D$138),$E$138,IF(AND(I63&gt;$C$139,I63&lt;=$D$139),$E$139,IF(AND(I63&gt;$C$132,I63&lt;=360),$E$132,IF(AND(I63&gt;=0,I63&lt;=$D$132),$E$132)))))))))</f>
        <v>N</v>
      </c>
      <c r="J64" s="136" t="str">
        <f t="shared" ref="J64" si="237">IF(AND(J63&gt;$C$133,J63&lt;=$D$133),$E$133,IF(AND(J63&gt;$C$134,J63&lt;=$D$134),$E$134,IF(AND(J63&gt;$C$135,J63&lt;=$D$135),$E$135,IF(AND(J63&gt;$C$136,J63&lt;=$D$136),$E$136,IF(AND(J63&gt;$C$137,J63&lt;=$D$137),$E$137,IF(AND(J63&gt;$C$138,J63&lt;=$D$138),$E$138,IF(AND(J63&gt;$C$139,J63&lt;=$D$139),$E$139,IF(AND(J63&gt;$C$132,J63&lt;=360),$E$132,IF(AND(J63&gt;=0,J63&lt;=$D$132),$E$132)))))))))</f>
        <v>N</v>
      </c>
      <c r="K64" s="136" t="str">
        <f t="shared" ref="K64" si="238">IF(AND(K63&gt;$C$133,K63&lt;=$D$133),$E$133,IF(AND(K63&gt;$C$134,K63&lt;=$D$134),$E$134,IF(AND(K63&gt;$C$135,K63&lt;=$D$135),$E$135,IF(AND(K63&gt;$C$136,K63&lt;=$D$136),$E$136,IF(AND(K63&gt;$C$137,K63&lt;=$D$137),$E$137,IF(AND(K63&gt;$C$138,K63&lt;=$D$138),$E$138,IF(AND(K63&gt;$C$139,K63&lt;=$D$139),$E$139,IF(AND(K63&gt;$C$132,K63&lt;=360),$E$132,IF(AND(K63&gt;=0,K63&lt;=$D$132),$E$132)))))))))</f>
        <v>N</v>
      </c>
      <c r="L64" s="136" t="str">
        <f t="shared" ref="L64" si="239">IF(AND(L63&gt;$C$133,L63&lt;=$D$133),$E$133,IF(AND(L63&gt;$C$134,L63&lt;=$D$134),$E$134,IF(AND(L63&gt;$C$135,L63&lt;=$D$135),$E$135,IF(AND(L63&gt;$C$136,L63&lt;=$D$136),$E$136,IF(AND(L63&gt;$C$137,L63&lt;=$D$137),$E$137,IF(AND(L63&gt;$C$138,L63&lt;=$D$138),$E$138,IF(AND(L63&gt;$C$139,L63&lt;=$D$139),$E$139,IF(AND(L63&gt;$C$132,L63&lt;=360),$E$132,IF(AND(L63&gt;=0,L63&lt;=$D$132),$E$132)))))))))</f>
        <v>N</v>
      </c>
      <c r="M64" s="136" t="str">
        <f t="shared" ref="M64" si="240">IF(AND(M63&gt;$C$133,M63&lt;=$D$133),$E$133,IF(AND(M63&gt;$C$134,M63&lt;=$D$134),$E$134,IF(AND(M63&gt;$C$135,M63&lt;=$D$135),$E$135,IF(AND(M63&gt;$C$136,M63&lt;=$D$136),$E$136,IF(AND(M63&gt;$C$137,M63&lt;=$D$137),$E$137,IF(AND(M63&gt;$C$138,M63&lt;=$D$138),$E$138,IF(AND(M63&gt;$C$139,M63&lt;=$D$139),$E$139,IF(AND(M63&gt;$C$132,M63&lt;=360),$E$132,IF(AND(M63&gt;=0,M63&lt;=$D$132),$E$132)))))))))</f>
        <v>N</v>
      </c>
      <c r="N64" s="136" t="str">
        <f t="shared" ref="N64" si="241">IF(AND(N63&gt;$C$133,N63&lt;=$D$133),$E$133,IF(AND(N63&gt;$C$134,N63&lt;=$D$134),$E$134,IF(AND(N63&gt;$C$135,N63&lt;=$D$135),$E$135,IF(AND(N63&gt;$C$136,N63&lt;=$D$136),$E$136,IF(AND(N63&gt;$C$137,N63&lt;=$D$137),$E$137,IF(AND(N63&gt;$C$138,N63&lt;=$D$138),$E$138,IF(AND(N63&gt;$C$139,N63&lt;=$D$139),$E$139,IF(AND(N63&gt;$C$132,N63&lt;=360),$E$132,IF(AND(N63&gt;=0,N63&lt;=$D$132),$E$132)))))))))</f>
        <v>N</v>
      </c>
      <c r="O64" s="136" t="str">
        <f t="shared" ref="O64" si="242">IF(AND(O63&gt;$C$133,O63&lt;=$D$133),$E$133,IF(AND(O63&gt;$C$134,O63&lt;=$D$134),$E$134,IF(AND(O63&gt;$C$135,O63&lt;=$D$135),$E$135,IF(AND(O63&gt;$C$136,O63&lt;=$D$136),$E$136,IF(AND(O63&gt;$C$137,O63&lt;=$D$137),$E$137,IF(AND(O63&gt;$C$138,O63&lt;=$D$138),$E$138,IF(AND(O63&gt;$C$139,O63&lt;=$D$139),$E$139,IF(AND(O63&gt;$C$132,O63&lt;=360),$E$132,IF(AND(O63&gt;=0,O63&lt;=$D$132),$E$132)))))))))</f>
        <v>N</v>
      </c>
      <c r="P64" s="136" t="str">
        <f t="shared" ref="P64" si="243">IF(AND(P63&gt;$C$133,P63&lt;=$D$133),$E$133,IF(AND(P63&gt;$C$134,P63&lt;=$D$134),$E$134,IF(AND(P63&gt;$C$135,P63&lt;=$D$135),$E$135,IF(AND(P63&gt;$C$136,P63&lt;=$D$136),$E$136,IF(AND(P63&gt;$C$137,P63&lt;=$D$137),$E$137,IF(AND(P63&gt;$C$138,P63&lt;=$D$138),$E$138,IF(AND(P63&gt;$C$139,P63&lt;=$D$139),$E$139,IF(AND(P63&gt;$C$132,P63&lt;=360),$E$132,IF(AND(P63&gt;=0,P63&lt;=$D$132),$E$132)))))))))</f>
        <v>N</v>
      </c>
      <c r="Q64" s="136" t="str">
        <f t="shared" ref="Q64" si="244">IF(AND(Q63&gt;$C$133,Q63&lt;=$D$133),$E$133,IF(AND(Q63&gt;$C$134,Q63&lt;=$D$134),$E$134,IF(AND(Q63&gt;$C$135,Q63&lt;=$D$135),$E$135,IF(AND(Q63&gt;$C$136,Q63&lt;=$D$136),$E$136,IF(AND(Q63&gt;$C$137,Q63&lt;=$D$137),$E$137,IF(AND(Q63&gt;$C$138,Q63&lt;=$D$138),$E$138,IF(AND(Q63&gt;$C$139,Q63&lt;=$D$139),$E$139,IF(AND(Q63&gt;$C$132,Q63&lt;=360),$E$132,IF(AND(Q63&gt;=0,Q63&lt;=$D$132),$E$132)))))))))</f>
        <v>N</v>
      </c>
      <c r="R64" s="136" t="str">
        <f t="shared" ref="R64" si="245">IF(AND(R63&gt;$C$133,R63&lt;=$D$133),$E$133,IF(AND(R63&gt;$C$134,R63&lt;=$D$134),$E$134,IF(AND(R63&gt;$C$135,R63&lt;=$D$135),$E$135,IF(AND(R63&gt;$C$136,R63&lt;=$D$136),$E$136,IF(AND(R63&gt;$C$137,R63&lt;=$D$137),$E$137,IF(AND(R63&gt;$C$138,R63&lt;=$D$138),$E$138,IF(AND(R63&gt;$C$139,R63&lt;=$D$139),$E$139,IF(AND(R63&gt;$C$132,R63&lt;=360),$E$132,IF(AND(R63&gt;=0,R63&lt;=$D$132),$E$132)))))))))</f>
        <v>N</v>
      </c>
      <c r="S64" s="136" t="str">
        <f t="shared" ref="S64" si="246">IF(AND(S63&gt;$C$133,S63&lt;=$D$133),$E$133,IF(AND(S63&gt;$C$134,S63&lt;=$D$134),$E$134,IF(AND(S63&gt;$C$135,S63&lt;=$D$135),$E$135,IF(AND(S63&gt;$C$136,S63&lt;=$D$136),$E$136,IF(AND(S63&gt;$C$137,S63&lt;=$D$137),$E$137,IF(AND(S63&gt;$C$138,S63&lt;=$D$138),$E$138,IF(AND(S63&gt;$C$139,S63&lt;=$D$139),$E$139,IF(AND(S63&gt;$C$132,S63&lt;=360),$E$132,IF(AND(S63&gt;=0,S63&lt;=$D$132),$E$132)))))))))</f>
        <v>NO</v>
      </c>
      <c r="T64" s="136" t="str">
        <f t="shared" ref="T64" si="247">IF(AND(T63&gt;$C$133,T63&lt;=$D$133),$E$133,IF(AND(T63&gt;$C$134,T63&lt;=$D$134),$E$134,IF(AND(T63&gt;$C$135,T63&lt;=$D$135),$E$135,IF(AND(T63&gt;$C$136,T63&lt;=$D$136),$E$136,IF(AND(T63&gt;$C$137,T63&lt;=$D$137),$E$137,IF(AND(T63&gt;$C$138,T63&lt;=$D$138),$E$138,IF(AND(T63&gt;$C$139,T63&lt;=$D$139),$E$139,IF(AND(T63&gt;$C$132,T63&lt;=360),$E$132,IF(AND(T63&gt;=0,T63&lt;=$D$132),$E$132)))))))))</f>
        <v>NO</v>
      </c>
      <c r="U64" s="136" t="str">
        <f t="shared" ref="U64" si="248">IF(AND(U63&gt;$C$133,U63&lt;=$D$133),$E$133,IF(AND(U63&gt;$C$134,U63&lt;=$D$134),$E$134,IF(AND(U63&gt;$C$135,U63&lt;=$D$135),$E$135,IF(AND(U63&gt;$C$136,U63&lt;=$D$136),$E$136,IF(AND(U63&gt;$C$137,U63&lt;=$D$137),$E$137,IF(AND(U63&gt;$C$138,U63&lt;=$D$138),$E$138,IF(AND(U63&gt;$C$139,U63&lt;=$D$139),$E$139,IF(AND(U63&gt;$C$132,U63&lt;=360),$E$132,IF(AND(U63&gt;=0,U63&lt;=$D$132),$E$132)))))))))</f>
        <v>N</v>
      </c>
      <c r="V64" s="136" t="str">
        <f t="shared" ref="V64" si="249">IF(AND(V63&gt;$C$133,V63&lt;=$D$133),$E$133,IF(AND(V63&gt;$C$134,V63&lt;=$D$134),$E$134,IF(AND(V63&gt;$C$135,V63&lt;=$D$135),$E$135,IF(AND(V63&gt;$C$136,V63&lt;=$D$136),$E$136,IF(AND(V63&gt;$C$137,V63&lt;=$D$137),$E$137,IF(AND(V63&gt;$C$138,V63&lt;=$D$138),$E$138,IF(AND(V63&gt;$C$139,V63&lt;=$D$139),$E$139,IF(AND(V63&gt;$C$132,V63&lt;=360),$E$132,IF(AND(V63&gt;=0,V63&lt;=$D$132),$E$132)))))))))</f>
        <v>NO</v>
      </c>
      <c r="W64" s="136" t="str">
        <f t="shared" ref="W64" si="250">IF(AND(W63&gt;$C$133,W63&lt;=$D$133),$E$133,IF(AND(W63&gt;$C$134,W63&lt;=$D$134),$E$134,IF(AND(W63&gt;$C$135,W63&lt;=$D$135),$E$135,IF(AND(W63&gt;$C$136,W63&lt;=$D$136),$E$136,IF(AND(W63&gt;$C$137,W63&lt;=$D$137),$E$137,IF(AND(W63&gt;$C$138,W63&lt;=$D$138),$E$138,IF(AND(W63&gt;$C$139,W63&lt;=$D$139),$E$139,IF(AND(W63&gt;$C$132,W63&lt;=360),$E$132,IF(AND(W63&gt;=0,W63&lt;=$D$132),$E$132)))))))))</f>
        <v>NO</v>
      </c>
      <c r="X64" s="136" t="str">
        <f t="shared" ref="X64" si="251">IF(AND(X63&gt;$C$133,X63&lt;=$D$133),$E$133,IF(AND(X63&gt;$C$134,X63&lt;=$D$134),$E$134,IF(AND(X63&gt;$C$135,X63&lt;=$D$135),$E$135,IF(AND(X63&gt;$C$136,X63&lt;=$D$136),$E$136,IF(AND(X63&gt;$C$137,X63&lt;=$D$137),$E$137,IF(AND(X63&gt;$C$138,X63&lt;=$D$138),$E$138,IF(AND(X63&gt;$C$139,X63&lt;=$D$139),$E$139,IF(AND(X63&gt;$C$132,X63&lt;=360),$E$132,IF(AND(X63&gt;=0,X63&lt;=$D$132),$E$132)))))))))</f>
        <v>NO</v>
      </c>
      <c r="Y64" s="136" t="str">
        <f t="shared" ref="Y64" si="252">IF(AND(Y63&gt;$C$133,Y63&lt;=$D$133),$E$133,IF(AND(Y63&gt;$C$134,Y63&lt;=$D$134),$E$134,IF(AND(Y63&gt;$C$135,Y63&lt;=$D$135),$E$135,IF(AND(Y63&gt;$C$136,Y63&lt;=$D$136),$E$136,IF(AND(Y63&gt;$C$137,Y63&lt;=$D$137),$E$137,IF(AND(Y63&gt;$C$138,Y63&lt;=$D$138),$E$138,IF(AND(Y63&gt;$C$139,Y63&lt;=$D$139),$E$139,IF(AND(Y63&gt;$C$132,Y63&lt;=360),$E$132,IF(AND(Y63&gt;=0,Y63&lt;=$D$132),$E$132)))))))))</f>
        <v>N</v>
      </c>
      <c r="Z64" s="136" t="str">
        <f t="shared" ref="Z64" si="253">IF(AND(Z63&gt;$C$133,Z63&lt;=$D$133),$E$133,IF(AND(Z63&gt;$C$134,Z63&lt;=$D$134),$E$134,IF(AND(Z63&gt;$C$135,Z63&lt;=$D$135),$E$135,IF(AND(Z63&gt;$C$136,Z63&lt;=$D$136),$E$136,IF(AND(Z63&gt;$C$137,Z63&lt;=$D$137),$E$137,IF(AND(Z63&gt;$C$138,Z63&lt;=$D$138),$E$138,IF(AND(Z63&gt;$C$139,Z63&lt;=$D$139),$E$139,IF(AND(Z63&gt;$C$132,Z63&lt;=360),$E$132,IF(AND(Z63&gt;=0,Z63&lt;=$D$132),$E$132)))))))))</f>
        <v>N</v>
      </c>
      <c r="AA64" s="137" t="str">
        <f t="shared" ref="AA64" si="254">IF(AND(AA63&gt;$C$133,AA63&lt;=$D$133),$E$133,IF(AND(AA63&gt;$C$134,AA63&lt;=$D$134),$E$134,IF(AND(AA63&gt;$C$135,AA63&lt;=$D$135),$E$135,IF(AND(AA63&gt;$C$136,AA63&lt;=$D$136),$E$136,IF(AND(AA63&gt;$C$137,AA63&lt;=$D$137),$E$137,IF(AND(AA63&gt;$C$138,AA63&lt;=$D$138),$E$138,IF(AND(AA63&gt;$C$139,AA63&lt;=$D$139),$E$139,IF(AND(AA63&gt;$C$132,AA63&lt;=360),$E$132,IF(AND(AA63&gt;=0,AA63&lt;=$D$132),$E$132)))))))))</f>
        <v>N</v>
      </c>
      <c r="AB64" s="99"/>
      <c r="AC64" s="99"/>
      <c r="AD64" s="99"/>
      <c r="AE64" s="99"/>
      <c r="AF64" s="99"/>
      <c r="AG64" s="99"/>
    </row>
    <row r="65" spans="1:33" s="55" customFormat="1" ht="15" customHeight="1" x14ac:dyDescent="0.25">
      <c r="B65" s="301" t="s">
        <v>163</v>
      </c>
      <c r="C65" s="302"/>
      <c r="D65" s="226">
        <v>26</v>
      </c>
      <c r="E65" s="124">
        <v>26</v>
      </c>
      <c r="F65" s="124">
        <v>25</v>
      </c>
      <c r="G65" s="124">
        <v>9</v>
      </c>
      <c r="H65" s="124">
        <v>25</v>
      </c>
      <c r="I65" s="124">
        <v>332</v>
      </c>
      <c r="J65" s="124">
        <v>332</v>
      </c>
      <c r="K65" s="124">
        <v>350</v>
      </c>
      <c r="L65" s="124">
        <v>350</v>
      </c>
      <c r="M65" s="124">
        <v>332</v>
      </c>
      <c r="N65" s="124">
        <v>19</v>
      </c>
      <c r="O65" s="124">
        <v>339</v>
      </c>
      <c r="P65" s="124">
        <v>354</v>
      </c>
      <c r="Q65" s="124">
        <v>350</v>
      </c>
      <c r="R65" s="124">
        <v>350</v>
      </c>
      <c r="S65" s="124">
        <v>18</v>
      </c>
      <c r="T65" s="124">
        <v>333</v>
      </c>
      <c r="U65" s="124">
        <v>342</v>
      </c>
      <c r="V65" s="124">
        <v>352</v>
      </c>
      <c r="W65" s="124">
        <v>318</v>
      </c>
      <c r="X65" s="125">
        <v>352</v>
      </c>
      <c r="Y65" s="124">
        <v>349</v>
      </c>
      <c r="Z65" s="124">
        <v>337</v>
      </c>
      <c r="AA65" s="126">
        <v>337</v>
      </c>
      <c r="AB65" s="99"/>
      <c r="AC65" s="99"/>
      <c r="AD65" s="99"/>
      <c r="AE65" s="99"/>
      <c r="AF65" s="99"/>
      <c r="AG65" s="99"/>
    </row>
    <row r="66" spans="1:33" s="55" customFormat="1" ht="15" customHeight="1" thickBot="1" x14ac:dyDescent="0.3">
      <c r="B66" s="285" t="s">
        <v>207</v>
      </c>
      <c r="C66" s="286"/>
      <c r="D66" s="227" t="str">
        <f t="shared" si="231"/>
        <v>NE</v>
      </c>
      <c r="E66" s="138" t="str">
        <f t="shared" ref="E66" si="255">IF(AND(E65&gt;$C$133,E65&lt;=$D$133),$E$133,IF(AND(E65&gt;$C$134,E65&lt;=$D$134),$E$134,IF(AND(E65&gt;$C$135,E65&lt;=$D$135),$E$135,IF(AND(E65&gt;$C$136,E65&lt;=$D$136),$E$136,IF(AND(E65&gt;$C$137,E65&lt;=$D$137),$E$137,IF(AND(E65&gt;$C$138,E65&lt;=$D$138),$E$138,IF(AND(E65&gt;$C$139,E65&lt;=$D$139),$E$139,IF(AND(E65&gt;$C$132,E65&lt;=360),$E$132,IF(AND(E65&gt;=0,E65&lt;=$D$132),$E$132)))))))))</f>
        <v>NE</v>
      </c>
      <c r="F66" s="138" t="str">
        <f t="shared" ref="F66" si="256">IF(AND(F65&gt;$C$133,F65&lt;=$D$133),$E$133,IF(AND(F65&gt;$C$134,F65&lt;=$D$134),$E$134,IF(AND(F65&gt;$C$135,F65&lt;=$D$135),$E$135,IF(AND(F65&gt;$C$136,F65&lt;=$D$136),$E$136,IF(AND(F65&gt;$C$137,F65&lt;=$D$137),$E$137,IF(AND(F65&gt;$C$138,F65&lt;=$D$138),$E$138,IF(AND(F65&gt;$C$139,F65&lt;=$D$139),$E$139,IF(AND(F65&gt;$C$132,F65&lt;=360),$E$132,IF(AND(F65&gt;=0,F65&lt;=$D$132),$E$132)))))))))</f>
        <v>NE</v>
      </c>
      <c r="G66" s="138" t="str">
        <f t="shared" ref="G66" si="257">IF(AND(G65&gt;$C$133,G65&lt;=$D$133),$E$133,IF(AND(G65&gt;$C$134,G65&lt;=$D$134),$E$134,IF(AND(G65&gt;$C$135,G65&lt;=$D$135),$E$135,IF(AND(G65&gt;$C$136,G65&lt;=$D$136),$E$136,IF(AND(G65&gt;$C$137,G65&lt;=$D$137),$E$137,IF(AND(G65&gt;$C$138,G65&lt;=$D$138),$E$138,IF(AND(G65&gt;$C$139,G65&lt;=$D$139),$E$139,IF(AND(G65&gt;$C$132,G65&lt;=360),$E$132,IF(AND(G65&gt;=0,G65&lt;=$D$132),$E$132)))))))))</f>
        <v>N</v>
      </c>
      <c r="H66" s="138" t="str">
        <f t="shared" ref="H66" si="258">IF(AND(H65&gt;$C$133,H65&lt;=$D$133),$E$133,IF(AND(H65&gt;$C$134,H65&lt;=$D$134),$E$134,IF(AND(H65&gt;$C$135,H65&lt;=$D$135),$E$135,IF(AND(H65&gt;$C$136,H65&lt;=$D$136),$E$136,IF(AND(H65&gt;$C$137,H65&lt;=$D$137),$E$137,IF(AND(H65&gt;$C$138,H65&lt;=$D$138),$E$138,IF(AND(H65&gt;$C$139,H65&lt;=$D$139),$E$139,IF(AND(H65&gt;$C$132,H65&lt;=360),$E$132,IF(AND(H65&gt;=0,H65&lt;=$D$132),$E$132)))))))))</f>
        <v>NE</v>
      </c>
      <c r="I66" s="138" t="str">
        <f t="shared" ref="I66" si="259">IF(AND(I65&gt;$C$133,I65&lt;=$D$133),$E$133,IF(AND(I65&gt;$C$134,I65&lt;=$D$134),$E$134,IF(AND(I65&gt;$C$135,I65&lt;=$D$135),$E$135,IF(AND(I65&gt;$C$136,I65&lt;=$D$136),$E$136,IF(AND(I65&gt;$C$137,I65&lt;=$D$137),$E$137,IF(AND(I65&gt;$C$138,I65&lt;=$D$138),$E$138,IF(AND(I65&gt;$C$139,I65&lt;=$D$139),$E$139,IF(AND(I65&gt;$C$132,I65&lt;=360),$E$132,IF(AND(I65&gt;=0,I65&lt;=$D$132),$E$132)))))))))</f>
        <v>NO</v>
      </c>
      <c r="J66" s="138" t="str">
        <f t="shared" ref="J66" si="260">IF(AND(J65&gt;$C$133,J65&lt;=$D$133),$E$133,IF(AND(J65&gt;$C$134,J65&lt;=$D$134),$E$134,IF(AND(J65&gt;$C$135,J65&lt;=$D$135),$E$135,IF(AND(J65&gt;$C$136,J65&lt;=$D$136),$E$136,IF(AND(J65&gt;$C$137,J65&lt;=$D$137),$E$137,IF(AND(J65&gt;$C$138,J65&lt;=$D$138),$E$138,IF(AND(J65&gt;$C$139,J65&lt;=$D$139),$E$139,IF(AND(J65&gt;$C$132,J65&lt;=360),$E$132,IF(AND(J65&gt;=0,J65&lt;=$D$132),$E$132)))))))))</f>
        <v>NO</v>
      </c>
      <c r="K66" s="138" t="str">
        <f t="shared" ref="K66" si="261">IF(AND(K65&gt;$C$133,K65&lt;=$D$133),$E$133,IF(AND(K65&gt;$C$134,K65&lt;=$D$134),$E$134,IF(AND(K65&gt;$C$135,K65&lt;=$D$135),$E$135,IF(AND(K65&gt;$C$136,K65&lt;=$D$136),$E$136,IF(AND(K65&gt;$C$137,K65&lt;=$D$137),$E$137,IF(AND(K65&gt;$C$138,K65&lt;=$D$138),$E$138,IF(AND(K65&gt;$C$139,K65&lt;=$D$139),$E$139,IF(AND(K65&gt;$C$132,K65&lt;=360),$E$132,IF(AND(K65&gt;=0,K65&lt;=$D$132),$E$132)))))))))</f>
        <v>N</v>
      </c>
      <c r="L66" s="138" t="str">
        <f t="shared" ref="L66" si="262">IF(AND(L65&gt;$C$133,L65&lt;=$D$133),$E$133,IF(AND(L65&gt;$C$134,L65&lt;=$D$134),$E$134,IF(AND(L65&gt;$C$135,L65&lt;=$D$135),$E$135,IF(AND(L65&gt;$C$136,L65&lt;=$D$136),$E$136,IF(AND(L65&gt;$C$137,L65&lt;=$D$137),$E$137,IF(AND(L65&gt;$C$138,L65&lt;=$D$138),$E$138,IF(AND(L65&gt;$C$139,L65&lt;=$D$139),$E$139,IF(AND(L65&gt;$C$132,L65&lt;=360),$E$132,IF(AND(L65&gt;=0,L65&lt;=$D$132),$E$132)))))))))</f>
        <v>N</v>
      </c>
      <c r="M66" s="138" t="str">
        <f t="shared" ref="M66" si="263">IF(AND(M65&gt;$C$133,M65&lt;=$D$133),$E$133,IF(AND(M65&gt;$C$134,M65&lt;=$D$134),$E$134,IF(AND(M65&gt;$C$135,M65&lt;=$D$135),$E$135,IF(AND(M65&gt;$C$136,M65&lt;=$D$136),$E$136,IF(AND(M65&gt;$C$137,M65&lt;=$D$137),$E$137,IF(AND(M65&gt;$C$138,M65&lt;=$D$138),$E$138,IF(AND(M65&gt;$C$139,M65&lt;=$D$139),$E$139,IF(AND(M65&gt;$C$132,M65&lt;=360),$E$132,IF(AND(M65&gt;=0,M65&lt;=$D$132),$E$132)))))))))</f>
        <v>NO</v>
      </c>
      <c r="N66" s="138" t="str">
        <f t="shared" ref="N66" si="264">IF(AND(N65&gt;$C$133,N65&lt;=$D$133),$E$133,IF(AND(N65&gt;$C$134,N65&lt;=$D$134),$E$134,IF(AND(N65&gt;$C$135,N65&lt;=$D$135),$E$135,IF(AND(N65&gt;$C$136,N65&lt;=$D$136),$E$136,IF(AND(N65&gt;$C$137,N65&lt;=$D$137),$E$137,IF(AND(N65&gt;$C$138,N65&lt;=$D$138),$E$138,IF(AND(N65&gt;$C$139,N65&lt;=$D$139),$E$139,IF(AND(N65&gt;$C$132,N65&lt;=360),$E$132,IF(AND(N65&gt;=0,N65&lt;=$D$132),$E$132)))))))))</f>
        <v>N</v>
      </c>
      <c r="O66" s="138" t="str">
        <f t="shared" ref="O66" si="265">IF(AND(O65&gt;$C$133,O65&lt;=$D$133),$E$133,IF(AND(O65&gt;$C$134,O65&lt;=$D$134),$E$134,IF(AND(O65&gt;$C$135,O65&lt;=$D$135),$E$135,IF(AND(O65&gt;$C$136,O65&lt;=$D$136),$E$136,IF(AND(O65&gt;$C$137,O65&lt;=$D$137),$E$137,IF(AND(O65&gt;$C$138,O65&lt;=$D$138),$E$138,IF(AND(O65&gt;$C$139,O65&lt;=$D$139),$E$139,IF(AND(O65&gt;$C$132,O65&lt;=360),$E$132,IF(AND(O65&gt;=0,O65&lt;=$D$132),$E$132)))))))))</f>
        <v>N</v>
      </c>
      <c r="P66" s="138" t="str">
        <f t="shared" ref="P66" si="266">IF(AND(P65&gt;$C$133,P65&lt;=$D$133),$E$133,IF(AND(P65&gt;$C$134,P65&lt;=$D$134),$E$134,IF(AND(P65&gt;$C$135,P65&lt;=$D$135),$E$135,IF(AND(P65&gt;$C$136,P65&lt;=$D$136),$E$136,IF(AND(P65&gt;$C$137,P65&lt;=$D$137),$E$137,IF(AND(P65&gt;$C$138,P65&lt;=$D$138),$E$138,IF(AND(P65&gt;$C$139,P65&lt;=$D$139),$E$139,IF(AND(P65&gt;$C$132,P65&lt;=360),$E$132,IF(AND(P65&gt;=0,P65&lt;=$D$132),$E$132)))))))))</f>
        <v>N</v>
      </c>
      <c r="Q66" s="138" t="str">
        <f t="shared" ref="Q66" si="267">IF(AND(Q65&gt;$C$133,Q65&lt;=$D$133),$E$133,IF(AND(Q65&gt;$C$134,Q65&lt;=$D$134),$E$134,IF(AND(Q65&gt;$C$135,Q65&lt;=$D$135),$E$135,IF(AND(Q65&gt;$C$136,Q65&lt;=$D$136),$E$136,IF(AND(Q65&gt;$C$137,Q65&lt;=$D$137),$E$137,IF(AND(Q65&gt;$C$138,Q65&lt;=$D$138),$E$138,IF(AND(Q65&gt;$C$139,Q65&lt;=$D$139),$E$139,IF(AND(Q65&gt;$C$132,Q65&lt;=360),$E$132,IF(AND(Q65&gt;=0,Q65&lt;=$D$132),$E$132)))))))))</f>
        <v>N</v>
      </c>
      <c r="R66" s="138" t="str">
        <f t="shared" ref="R66" si="268">IF(AND(R65&gt;$C$133,R65&lt;=$D$133),$E$133,IF(AND(R65&gt;$C$134,R65&lt;=$D$134),$E$134,IF(AND(R65&gt;$C$135,R65&lt;=$D$135),$E$135,IF(AND(R65&gt;$C$136,R65&lt;=$D$136),$E$136,IF(AND(R65&gt;$C$137,R65&lt;=$D$137),$E$137,IF(AND(R65&gt;$C$138,R65&lt;=$D$138),$E$138,IF(AND(R65&gt;$C$139,R65&lt;=$D$139),$E$139,IF(AND(R65&gt;$C$132,R65&lt;=360),$E$132,IF(AND(R65&gt;=0,R65&lt;=$D$132),$E$132)))))))))</f>
        <v>N</v>
      </c>
      <c r="S66" s="138" t="str">
        <f t="shared" ref="S66" si="269">IF(AND(S65&gt;$C$133,S65&lt;=$D$133),$E$133,IF(AND(S65&gt;$C$134,S65&lt;=$D$134),$E$134,IF(AND(S65&gt;$C$135,S65&lt;=$D$135),$E$135,IF(AND(S65&gt;$C$136,S65&lt;=$D$136),$E$136,IF(AND(S65&gt;$C$137,S65&lt;=$D$137),$E$137,IF(AND(S65&gt;$C$138,S65&lt;=$D$138),$E$138,IF(AND(S65&gt;$C$139,S65&lt;=$D$139),$E$139,IF(AND(S65&gt;$C$132,S65&lt;=360),$E$132,IF(AND(S65&gt;=0,S65&lt;=$D$132),$E$132)))))))))</f>
        <v>N</v>
      </c>
      <c r="T66" s="138" t="str">
        <f t="shared" ref="T66" si="270">IF(AND(T65&gt;$C$133,T65&lt;=$D$133),$E$133,IF(AND(T65&gt;$C$134,T65&lt;=$D$134),$E$134,IF(AND(T65&gt;$C$135,T65&lt;=$D$135),$E$135,IF(AND(T65&gt;$C$136,T65&lt;=$D$136),$E$136,IF(AND(T65&gt;$C$137,T65&lt;=$D$137),$E$137,IF(AND(T65&gt;$C$138,T65&lt;=$D$138),$E$138,IF(AND(T65&gt;$C$139,T65&lt;=$D$139),$E$139,IF(AND(T65&gt;$C$132,T65&lt;=360),$E$132,IF(AND(T65&gt;=0,T65&lt;=$D$132),$E$132)))))))))</f>
        <v>NO</v>
      </c>
      <c r="U66" s="138" t="str">
        <f t="shared" ref="U66" si="271">IF(AND(U65&gt;$C$133,U65&lt;=$D$133),$E$133,IF(AND(U65&gt;$C$134,U65&lt;=$D$134),$E$134,IF(AND(U65&gt;$C$135,U65&lt;=$D$135),$E$135,IF(AND(U65&gt;$C$136,U65&lt;=$D$136),$E$136,IF(AND(U65&gt;$C$137,U65&lt;=$D$137),$E$137,IF(AND(U65&gt;$C$138,U65&lt;=$D$138),$E$138,IF(AND(U65&gt;$C$139,U65&lt;=$D$139),$E$139,IF(AND(U65&gt;$C$132,U65&lt;=360),$E$132,IF(AND(U65&gt;=0,U65&lt;=$D$132),$E$132)))))))))</f>
        <v>N</v>
      </c>
      <c r="V66" s="138" t="str">
        <f t="shared" ref="V66" si="272">IF(AND(V65&gt;$C$133,V65&lt;=$D$133),$E$133,IF(AND(V65&gt;$C$134,V65&lt;=$D$134),$E$134,IF(AND(V65&gt;$C$135,V65&lt;=$D$135),$E$135,IF(AND(V65&gt;$C$136,V65&lt;=$D$136),$E$136,IF(AND(V65&gt;$C$137,V65&lt;=$D$137),$E$137,IF(AND(V65&gt;$C$138,V65&lt;=$D$138),$E$138,IF(AND(V65&gt;$C$139,V65&lt;=$D$139),$E$139,IF(AND(V65&gt;$C$132,V65&lt;=360),$E$132,IF(AND(V65&gt;=0,V65&lt;=$D$132),$E$132)))))))))</f>
        <v>N</v>
      </c>
      <c r="W66" s="138" t="str">
        <f t="shared" ref="W66" si="273">IF(AND(W65&gt;$C$133,W65&lt;=$D$133),$E$133,IF(AND(W65&gt;$C$134,W65&lt;=$D$134),$E$134,IF(AND(W65&gt;$C$135,W65&lt;=$D$135),$E$135,IF(AND(W65&gt;$C$136,W65&lt;=$D$136),$E$136,IF(AND(W65&gt;$C$137,W65&lt;=$D$137),$E$137,IF(AND(W65&gt;$C$138,W65&lt;=$D$138),$E$138,IF(AND(W65&gt;$C$139,W65&lt;=$D$139),$E$139,IF(AND(W65&gt;$C$132,W65&lt;=360),$E$132,IF(AND(W65&gt;=0,W65&lt;=$D$132),$E$132)))))))))</f>
        <v>NO</v>
      </c>
      <c r="X66" s="138" t="str">
        <f t="shared" ref="X66" si="274">IF(AND(X65&gt;$C$133,X65&lt;=$D$133),$E$133,IF(AND(X65&gt;$C$134,X65&lt;=$D$134),$E$134,IF(AND(X65&gt;$C$135,X65&lt;=$D$135),$E$135,IF(AND(X65&gt;$C$136,X65&lt;=$D$136),$E$136,IF(AND(X65&gt;$C$137,X65&lt;=$D$137),$E$137,IF(AND(X65&gt;$C$138,X65&lt;=$D$138),$E$138,IF(AND(X65&gt;$C$139,X65&lt;=$D$139),$E$139,IF(AND(X65&gt;$C$132,X65&lt;=360),$E$132,IF(AND(X65&gt;=0,X65&lt;=$D$132),$E$132)))))))))</f>
        <v>N</v>
      </c>
      <c r="Y66" s="138" t="str">
        <f t="shared" ref="Y66" si="275">IF(AND(Y65&gt;$C$133,Y65&lt;=$D$133),$E$133,IF(AND(Y65&gt;$C$134,Y65&lt;=$D$134),$E$134,IF(AND(Y65&gt;$C$135,Y65&lt;=$D$135),$E$135,IF(AND(Y65&gt;$C$136,Y65&lt;=$D$136),$E$136,IF(AND(Y65&gt;$C$137,Y65&lt;=$D$137),$E$137,IF(AND(Y65&gt;$C$138,Y65&lt;=$D$138),$E$138,IF(AND(Y65&gt;$C$139,Y65&lt;=$D$139),$E$139,IF(AND(Y65&gt;$C$132,Y65&lt;=360),$E$132,IF(AND(Y65&gt;=0,Y65&lt;=$D$132),$E$132)))))))))</f>
        <v>N</v>
      </c>
      <c r="Z66" s="138" t="str">
        <f t="shared" ref="Z66" si="276">IF(AND(Z65&gt;$C$133,Z65&lt;=$D$133),$E$133,IF(AND(Z65&gt;$C$134,Z65&lt;=$D$134),$E$134,IF(AND(Z65&gt;$C$135,Z65&lt;=$D$135),$E$135,IF(AND(Z65&gt;$C$136,Z65&lt;=$D$136),$E$136,IF(AND(Z65&gt;$C$137,Z65&lt;=$D$137),$E$137,IF(AND(Z65&gt;$C$138,Z65&lt;=$D$138),$E$138,IF(AND(Z65&gt;$C$139,Z65&lt;=$D$139),$E$139,IF(AND(Z65&gt;$C$132,Z65&lt;=360),$E$132,IF(AND(Z65&gt;=0,Z65&lt;=$D$132),$E$132)))))))))</f>
        <v>NO</v>
      </c>
      <c r="AA66" s="139" t="str">
        <f t="shared" ref="AA66" si="277">IF(AND(AA65&gt;$C$133,AA65&lt;=$D$133),$E$133,IF(AND(AA65&gt;$C$134,AA65&lt;=$D$134),$E$134,IF(AND(AA65&gt;$C$135,AA65&lt;=$D$135),$E$135,IF(AND(AA65&gt;$C$136,AA65&lt;=$D$136),$E$136,IF(AND(AA65&gt;$C$137,AA65&lt;=$D$137),$E$137,IF(AND(AA65&gt;$C$138,AA65&lt;=$D$138),$E$138,IF(AND(AA65&gt;$C$139,AA65&lt;=$D$139),$E$139,IF(AND(AA65&gt;$C$132,AA65&lt;=360),$E$132,IF(AND(AA65&gt;=0,AA65&lt;=$D$132),$E$132)))))))))</f>
        <v>NO</v>
      </c>
      <c r="AB66" s="99"/>
      <c r="AC66" s="99"/>
      <c r="AD66" s="99"/>
      <c r="AE66" s="99"/>
      <c r="AF66" s="99"/>
      <c r="AG66" s="99"/>
    </row>
    <row r="67" spans="1:33" ht="15.75" thickBot="1" x14ac:dyDescent="0.3">
      <c r="A67" s="55"/>
      <c r="B67" s="99"/>
      <c r="C67" s="99"/>
      <c r="D67" s="99"/>
      <c r="E67" s="99"/>
      <c r="F67" s="99"/>
      <c r="G67" s="99"/>
      <c r="H67" s="99"/>
      <c r="I67" s="99"/>
      <c r="J67" s="99"/>
      <c r="K67" s="99"/>
      <c r="L67" s="99"/>
      <c r="M67" s="99"/>
      <c r="N67" s="99"/>
      <c r="O67" s="99"/>
      <c r="P67" s="99"/>
      <c r="Q67" s="99"/>
      <c r="R67" s="99"/>
      <c r="S67" s="99"/>
      <c r="T67" s="99"/>
      <c r="U67" s="99"/>
      <c r="V67" s="99"/>
      <c r="W67" s="99"/>
      <c r="X67" s="99"/>
      <c r="Y67" s="99"/>
      <c r="Z67" s="99"/>
      <c r="AA67" s="99"/>
      <c r="AB67" s="99"/>
      <c r="AC67" s="99"/>
      <c r="AD67" s="99"/>
      <c r="AE67" s="99"/>
      <c r="AF67" s="99"/>
      <c r="AG67" s="99"/>
    </row>
    <row r="68" spans="1:33" ht="15.75" thickBot="1" x14ac:dyDescent="0.3">
      <c r="A68" s="55"/>
      <c r="B68" s="270" t="s">
        <v>213</v>
      </c>
      <c r="C68" s="271"/>
      <c r="D68" s="271"/>
      <c r="E68" s="271"/>
      <c r="F68" s="271"/>
      <c r="G68" s="271"/>
      <c r="H68" s="271"/>
      <c r="I68" s="271"/>
      <c r="J68" s="271"/>
      <c r="K68" s="271"/>
      <c r="L68" s="271"/>
      <c r="M68" s="271"/>
      <c r="N68" s="271"/>
      <c r="O68" s="271"/>
      <c r="P68" s="271"/>
      <c r="Q68" s="271"/>
      <c r="R68" s="271"/>
      <c r="S68" s="271"/>
      <c r="T68" s="271"/>
      <c r="U68" s="271"/>
      <c r="V68" s="271"/>
      <c r="W68" s="272"/>
      <c r="X68" s="119"/>
      <c r="Y68" s="119"/>
      <c r="Z68" s="119"/>
      <c r="AA68" s="119"/>
      <c r="AB68" s="119"/>
      <c r="AC68" s="119"/>
      <c r="AD68" s="119"/>
      <c r="AE68" s="119"/>
      <c r="AF68" s="119"/>
      <c r="AG68" s="119"/>
    </row>
    <row r="69" spans="1:33" x14ac:dyDescent="0.25">
      <c r="A69" s="55"/>
      <c r="B69" s="308" t="s">
        <v>0</v>
      </c>
      <c r="C69" s="310"/>
      <c r="D69" s="140" t="s">
        <v>3</v>
      </c>
      <c r="E69" s="140" t="s">
        <v>3</v>
      </c>
      <c r="F69" s="140" t="s">
        <v>3</v>
      </c>
      <c r="G69" s="140" t="s">
        <v>3</v>
      </c>
      <c r="H69" s="140" t="s">
        <v>3</v>
      </c>
      <c r="I69" s="140" t="s">
        <v>3</v>
      </c>
      <c r="J69" s="141" t="s">
        <v>3</v>
      </c>
      <c r="K69" s="141" t="s">
        <v>5</v>
      </c>
      <c r="L69" s="141" t="s">
        <v>5</v>
      </c>
      <c r="M69" s="141" t="s">
        <v>3</v>
      </c>
      <c r="N69" s="140" t="s">
        <v>6</v>
      </c>
      <c r="O69" s="141" t="s">
        <v>8</v>
      </c>
      <c r="P69" s="141" t="s">
        <v>2</v>
      </c>
      <c r="Q69" s="141" t="s">
        <v>2</v>
      </c>
      <c r="R69" s="141" t="s">
        <v>2</v>
      </c>
      <c r="S69" s="141" t="s">
        <v>5</v>
      </c>
      <c r="T69" s="141" t="s">
        <v>3</v>
      </c>
      <c r="U69" s="141" t="s">
        <v>3</v>
      </c>
      <c r="V69" s="141" t="s">
        <v>6</v>
      </c>
      <c r="W69" s="19" t="s">
        <v>6</v>
      </c>
      <c r="X69" s="3"/>
      <c r="Y69" s="3"/>
      <c r="Z69" s="3"/>
      <c r="AA69" s="3"/>
      <c r="AB69" s="119"/>
      <c r="AC69" s="119"/>
      <c r="AD69" s="119"/>
      <c r="AE69" s="119"/>
      <c r="AF69" s="119"/>
      <c r="AG69" s="119"/>
    </row>
    <row r="70" spans="1:33" x14ac:dyDescent="0.25">
      <c r="A70" s="55"/>
      <c r="B70" s="277" t="s">
        <v>12</v>
      </c>
      <c r="C70" s="311"/>
      <c r="D70" s="20">
        <v>960</v>
      </c>
      <c r="E70" s="20">
        <v>960</v>
      </c>
      <c r="F70" s="20">
        <v>960</v>
      </c>
      <c r="G70" s="20">
        <v>960</v>
      </c>
      <c r="H70" s="20">
        <v>940</v>
      </c>
      <c r="I70" s="20">
        <v>1000</v>
      </c>
      <c r="J70" s="43">
        <v>960</v>
      </c>
      <c r="K70" s="43">
        <v>1000</v>
      </c>
      <c r="L70" s="43">
        <v>960</v>
      </c>
      <c r="M70" s="43">
        <v>940</v>
      </c>
      <c r="N70" s="21">
        <v>990</v>
      </c>
      <c r="O70" s="43">
        <v>960</v>
      </c>
      <c r="P70" s="43">
        <v>1000</v>
      </c>
      <c r="Q70" s="43">
        <v>1000</v>
      </c>
      <c r="R70" s="43">
        <v>1000</v>
      </c>
      <c r="S70" s="21">
        <v>970</v>
      </c>
      <c r="T70" s="21">
        <v>1000</v>
      </c>
      <c r="U70" s="21">
        <v>1000</v>
      </c>
      <c r="V70" s="21">
        <v>990</v>
      </c>
      <c r="W70" s="22">
        <v>1000</v>
      </c>
      <c r="X70" s="10"/>
      <c r="Y70" s="10"/>
      <c r="Z70" s="10"/>
      <c r="AA70" s="10"/>
      <c r="AB70" s="119"/>
      <c r="AC70" s="119"/>
      <c r="AD70" s="119"/>
      <c r="AE70" s="119"/>
      <c r="AF70" s="119"/>
      <c r="AG70" s="119"/>
    </row>
    <row r="71" spans="1:33" x14ac:dyDescent="0.25">
      <c r="A71" s="55"/>
      <c r="B71" s="277" t="s">
        <v>13</v>
      </c>
      <c r="C71" s="311"/>
      <c r="D71" s="146">
        <v>52</v>
      </c>
      <c r="E71" s="142" t="s">
        <v>17</v>
      </c>
      <c r="F71" s="142" t="s">
        <v>105</v>
      </c>
      <c r="G71" s="142" t="s">
        <v>17</v>
      </c>
      <c r="H71" s="146">
        <v>24</v>
      </c>
      <c r="I71" s="142" t="s">
        <v>17</v>
      </c>
      <c r="J71" s="49">
        <v>50</v>
      </c>
      <c r="K71" s="45" t="s">
        <v>107</v>
      </c>
      <c r="L71" s="49">
        <v>11</v>
      </c>
      <c r="M71" s="45" t="s">
        <v>106</v>
      </c>
      <c r="N71" s="143" t="s">
        <v>108</v>
      </c>
      <c r="O71" s="45" t="s">
        <v>109</v>
      </c>
      <c r="P71" s="45" t="s">
        <v>110</v>
      </c>
      <c r="Q71" s="49">
        <v>16</v>
      </c>
      <c r="R71" s="45" t="s">
        <v>16</v>
      </c>
      <c r="S71" s="142" t="s">
        <v>160</v>
      </c>
      <c r="T71" s="146">
        <v>18</v>
      </c>
      <c r="U71" s="142" t="s">
        <v>17</v>
      </c>
      <c r="V71" s="142" t="s">
        <v>161</v>
      </c>
      <c r="W71" s="151" t="s">
        <v>111</v>
      </c>
      <c r="X71" s="3"/>
      <c r="Y71" s="3"/>
      <c r="Z71" s="3"/>
      <c r="AA71" s="3"/>
      <c r="AB71" s="99"/>
      <c r="AC71" s="99"/>
      <c r="AD71" s="99"/>
      <c r="AE71" s="99"/>
      <c r="AF71" s="99"/>
      <c r="AG71" s="99"/>
    </row>
    <row r="72" spans="1:33" x14ac:dyDescent="0.25">
      <c r="A72" s="55"/>
      <c r="B72" s="277" t="s">
        <v>30</v>
      </c>
      <c r="C72" s="311"/>
      <c r="D72" s="144">
        <v>41821</v>
      </c>
      <c r="E72" s="144">
        <v>41821</v>
      </c>
      <c r="F72" s="144">
        <v>41823</v>
      </c>
      <c r="G72" s="144">
        <v>41823</v>
      </c>
      <c r="H72" s="144">
        <v>41824</v>
      </c>
      <c r="I72" s="144">
        <v>41824</v>
      </c>
      <c r="J72" s="47">
        <v>41830</v>
      </c>
      <c r="K72" s="47">
        <v>41830</v>
      </c>
      <c r="L72" s="47">
        <v>41830</v>
      </c>
      <c r="M72" s="47">
        <v>41830</v>
      </c>
      <c r="N72" s="145">
        <v>41834</v>
      </c>
      <c r="O72" s="47">
        <v>41841</v>
      </c>
      <c r="P72" s="47">
        <v>41841</v>
      </c>
      <c r="Q72" s="47">
        <v>41841</v>
      </c>
      <c r="R72" s="47">
        <v>41841</v>
      </c>
      <c r="S72" s="145">
        <v>41848</v>
      </c>
      <c r="T72" s="145">
        <v>41848</v>
      </c>
      <c r="U72" s="145">
        <v>41848</v>
      </c>
      <c r="V72" s="145">
        <v>41848</v>
      </c>
      <c r="W72" s="27">
        <v>41848</v>
      </c>
      <c r="X72" s="61"/>
      <c r="Y72" s="9"/>
      <c r="Z72" s="9"/>
      <c r="AA72" s="9"/>
      <c r="AB72" s="99"/>
      <c r="AC72" s="99"/>
      <c r="AD72" s="99"/>
      <c r="AE72" s="99"/>
      <c r="AF72" s="99"/>
      <c r="AG72" s="99"/>
    </row>
    <row r="73" spans="1:33" ht="15.75" thickBot="1" x14ac:dyDescent="0.3">
      <c r="A73" s="55"/>
      <c r="B73" s="279" t="s">
        <v>31</v>
      </c>
      <c r="C73" s="318"/>
      <c r="D73" s="51">
        <v>0.625</v>
      </c>
      <c r="E73" s="51">
        <v>0.625</v>
      </c>
      <c r="F73" s="51">
        <v>0.54166666666666663</v>
      </c>
      <c r="G73" s="51">
        <v>0.54166666666666663</v>
      </c>
      <c r="H73" s="51">
        <v>0.5</v>
      </c>
      <c r="I73" s="51">
        <v>0.50624999999999998</v>
      </c>
      <c r="J73" s="54">
        <v>0.45833333333333331</v>
      </c>
      <c r="K73" s="54">
        <v>0.45833333333333331</v>
      </c>
      <c r="L73" s="54">
        <v>0.45833333333333331</v>
      </c>
      <c r="M73" s="54">
        <v>0.45833333333333331</v>
      </c>
      <c r="N73" s="52">
        <v>0.50208333333333333</v>
      </c>
      <c r="O73" s="54">
        <v>0.40972222222222227</v>
      </c>
      <c r="P73" s="54">
        <v>0.40972222222222227</v>
      </c>
      <c r="Q73" s="54">
        <v>0.40972222222222227</v>
      </c>
      <c r="R73" s="54">
        <v>0.40972222222222227</v>
      </c>
      <c r="S73" s="52">
        <v>0.57291666666666663</v>
      </c>
      <c r="T73" s="52">
        <v>0.57638888888888895</v>
      </c>
      <c r="U73" s="52">
        <v>0.57638888888888895</v>
      </c>
      <c r="V73" s="52">
        <v>0.57638888888888895</v>
      </c>
      <c r="W73" s="53">
        <v>0.57291666666666663</v>
      </c>
      <c r="X73" s="1"/>
      <c r="Y73" s="1"/>
      <c r="Z73" s="1"/>
      <c r="AA73" s="1"/>
      <c r="AB73" s="99"/>
      <c r="AC73" s="99"/>
      <c r="AD73" s="99"/>
      <c r="AE73" s="99"/>
      <c r="AF73" s="99"/>
      <c r="AG73" s="99"/>
    </row>
    <row r="74" spans="1:33" s="55" customFormat="1" ht="15" customHeight="1" x14ac:dyDescent="0.25">
      <c r="B74" s="299" t="s">
        <v>164</v>
      </c>
      <c r="C74" s="300"/>
      <c r="D74" s="244">
        <v>12</v>
      </c>
      <c r="E74" s="222">
        <v>12</v>
      </c>
      <c r="F74" s="222">
        <v>10</v>
      </c>
      <c r="G74" s="222">
        <v>10</v>
      </c>
      <c r="H74" s="222">
        <v>349</v>
      </c>
      <c r="I74" s="222">
        <v>350</v>
      </c>
      <c r="J74" s="222">
        <v>342</v>
      </c>
      <c r="K74" s="222">
        <v>342</v>
      </c>
      <c r="L74" s="222">
        <v>342</v>
      </c>
      <c r="M74" s="222">
        <v>342</v>
      </c>
      <c r="N74" s="222">
        <v>352</v>
      </c>
      <c r="O74" s="190">
        <v>352</v>
      </c>
      <c r="P74" s="190">
        <v>352</v>
      </c>
      <c r="Q74" s="190">
        <v>352</v>
      </c>
      <c r="R74" s="190">
        <v>352</v>
      </c>
      <c r="S74" s="222">
        <v>355</v>
      </c>
      <c r="T74" s="222">
        <v>4</v>
      </c>
      <c r="U74" s="222">
        <v>4</v>
      </c>
      <c r="V74" s="222">
        <v>4</v>
      </c>
      <c r="W74" s="224">
        <v>355</v>
      </c>
      <c r="X74" s="99"/>
      <c r="Y74" s="99"/>
      <c r="Z74" s="99"/>
      <c r="AA74" s="99"/>
      <c r="AB74" s="99"/>
      <c r="AC74" s="99"/>
      <c r="AD74" s="99"/>
      <c r="AE74" s="99"/>
      <c r="AF74" s="99"/>
      <c r="AG74" s="99"/>
    </row>
    <row r="75" spans="1:33" s="55" customFormat="1" ht="15" customHeight="1" x14ac:dyDescent="0.25">
      <c r="B75" s="297" t="s">
        <v>207</v>
      </c>
      <c r="C75" s="298"/>
      <c r="D75" s="241" t="str">
        <f t="shared" ref="D75:D77" si="278">IF(AND(D74&gt;$C$133,D74&lt;=$D$133),$E$133,IF(AND(D74&gt;$C$134,D74&lt;=$D$134),$E$134,IF(AND(D74&gt;$C$135,D74&lt;=$D$135),$E$135,IF(AND(D74&gt;$C$136,D74&lt;=$D$136),$E$136,IF(AND(D74&gt;$C$137,D74&lt;=$D$137),$E$137,IF(AND(D74&gt;$C$138,D74&lt;=$D$138),$E$138,IF(AND(D74&gt;$C$139,D74&lt;=$D$139),$E$139,IF(AND(D74&gt;$C$132,D74&lt;=360),$E$132,IF(AND(D74&gt;=0,D74&lt;=$D$132),$E$132)))))))))</f>
        <v>N</v>
      </c>
      <c r="E75" s="136" t="str">
        <f t="shared" ref="E75" si="279">IF(AND(E74&gt;$C$133,E74&lt;=$D$133),$E$133,IF(AND(E74&gt;$C$134,E74&lt;=$D$134),$E$134,IF(AND(E74&gt;$C$135,E74&lt;=$D$135),$E$135,IF(AND(E74&gt;$C$136,E74&lt;=$D$136),$E$136,IF(AND(E74&gt;$C$137,E74&lt;=$D$137),$E$137,IF(AND(E74&gt;$C$138,E74&lt;=$D$138),$E$138,IF(AND(E74&gt;$C$139,E74&lt;=$D$139),$E$139,IF(AND(E74&gt;$C$132,E74&lt;=360),$E$132,IF(AND(E74&gt;=0,E74&lt;=$D$132),$E$132)))))))))</f>
        <v>N</v>
      </c>
      <c r="F75" s="136" t="str">
        <f t="shared" ref="F75" si="280">IF(AND(F74&gt;$C$133,F74&lt;=$D$133),$E$133,IF(AND(F74&gt;$C$134,F74&lt;=$D$134),$E$134,IF(AND(F74&gt;$C$135,F74&lt;=$D$135),$E$135,IF(AND(F74&gt;$C$136,F74&lt;=$D$136),$E$136,IF(AND(F74&gt;$C$137,F74&lt;=$D$137),$E$137,IF(AND(F74&gt;$C$138,F74&lt;=$D$138),$E$138,IF(AND(F74&gt;$C$139,F74&lt;=$D$139),$E$139,IF(AND(F74&gt;$C$132,F74&lt;=360),$E$132,IF(AND(F74&gt;=0,F74&lt;=$D$132),$E$132)))))))))</f>
        <v>N</v>
      </c>
      <c r="G75" s="136" t="str">
        <f t="shared" ref="G75" si="281">IF(AND(G74&gt;$C$133,G74&lt;=$D$133),$E$133,IF(AND(G74&gt;$C$134,G74&lt;=$D$134),$E$134,IF(AND(G74&gt;$C$135,G74&lt;=$D$135),$E$135,IF(AND(G74&gt;$C$136,G74&lt;=$D$136),$E$136,IF(AND(G74&gt;$C$137,G74&lt;=$D$137),$E$137,IF(AND(G74&gt;$C$138,G74&lt;=$D$138),$E$138,IF(AND(G74&gt;$C$139,G74&lt;=$D$139),$E$139,IF(AND(G74&gt;$C$132,G74&lt;=360),$E$132,IF(AND(G74&gt;=0,G74&lt;=$D$132),$E$132)))))))))</f>
        <v>N</v>
      </c>
      <c r="H75" s="136" t="str">
        <f t="shared" ref="H75" si="282">IF(AND(H74&gt;$C$133,H74&lt;=$D$133),$E$133,IF(AND(H74&gt;$C$134,H74&lt;=$D$134),$E$134,IF(AND(H74&gt;$C$135,H74&lt;=$D$135),$E$135,IF(AND(H74&gt;$C$136,H74&lt;=$D$136),$E$136,IF(AND(H74&gt;$C$137,H74&lt;=$D$137),$E$137,IF(AND(H74&gt;$C$138,H74&lt;=$D$138),$E$138,IF(AND(H74&gt;$C$139,H74&lt;=$D$139),$E$139,IF(AND(H74&gt;$C$132,H74&lt;=360),$E$132,IF(AND(H74&gt;=0,H74&lt;=$D$132),$E$132)))))))))</f>
        <v>N</v>
      </c>
      <c r="I75" s="136" t="str">
        <f t="shared" ref="I75" si="283">IF(AND(I74&gt;$C$133,I74&lt;=$D$133),$E$133,IF(AND(I74&gt;$C$134,I74&lt;=$D$134),$E$134,IF(AND(I74&gt;$C$135,I74&lt;=$D$135),$E$135,IF(AND(I74&gt;$C$136,I74&lt;=$D$136),$E$136,IF(AND(I74&gt;$C$137,I74&lt;=$D$137),$E$137,IF(AND(I74&gt;$C$138,I74&lt;=$D$138),$E$138,IF(AND(I74&gt;$C$139,I74&lt;=$D$139),$E$139,IF(AND(I74&gt;$C$132,I74&lt;=360),$E$132,IF(AND(I74&gt;=0,I74&lt;=$D$132),$E$132)))))))))</f>
        <v>N</v>
      </c>
      <c r="J75" s="136" t="str">
        <f t="shared" ref="J75" si="284">IF(AND(J74&gt;$C$133,J74&lt;=$D$133),$E$133,IF(AND(J74&gt;$C$134,J74&lt;=$D$134),$E$134,IF(AND(J74&gt;$C$135,J74&lt;=$D$135),$E$135,IF(AND(J74&gt;$C$136,J74&lt;=$D$136),$E$136,IF(AND(J74&gt;$C$137,J74&lt;=$D$137),$E$137,IF(AND(J74&gt;$C$138,J74&lt;=$D$138),$E$138,IF(AND(J74&gt;$C$139,J74&lt;=$D$139),$E$139,IF(AND(J74&gt;$C$132,J74&lt;=360),$E$132,IF(AND(J74&gt;=0,J74&lt;=$D$132),$E$132)))))))))</f>
        <v>N</v>
      </c>
      <c r="K75" s="136" t="str">
        <f t="shared" ref="K75" si="285">IF(AND(K74&gt;$C$133,K74&lt;=$D$133),$E$133,IF(AND(K74&gt;$C$134,K74&lt;=$D$134),$E$134,IF(AND(K74&gt;$C$135,K74&lt;=$D$135),$E$135,IF(AND(K74&gt;$C$136,K74&lt;=$D$136),$E$136,IF(AND(K74&gt;$C$137,K74&lt;=$D$137),$E$137,IF(AND(K74&gt;$C$138,K74&lt;=$D$138),$E$138,IF(AND(K74&gt;$C$139,K74&lt;=$D$139),$E$139,IF(AND(K74&gt;$C$132,K74&lt;=360),$E$132,IF(AND(K74&gt;=0,K74&lt;=$D$132),$E$132)))))))))</f>
        <v>N</v>
      </c>
      <c r="L75" s="136" t="str">
        <f t="shared" ref="L75" si="286">IF(AND(L74&gt;$C$133,L74&lt;=$D$133),$E$133,IF(AND(L74&gt;$C$134,L74&lt;=$D$134),$E$134,IF(AND(L74&gt;$C$135,L74&lt;=$D$135),$E$135,IF(AND(L74&gt;$C$136,L74&lt;=$D$136),$E$136,IF(AND(L74&gt;$C$137,L74&lt;=$D$137),$E$137,IF(AND(L74&gt;$C$138,L74&lt;=$D$138),$E$138,IF(AND(L74&gt;$C$139,L74&lt;=$D$139),$E$139,IF(AND(L74&gt;$C$132,L74&lt;=360),$E$132,IF(AND(L74&gt;=0,L74&lt;=$D$132),$E$132)))))))))</f>
        <v>N</v>
      </c>
      <c r="M75" s="136" t="str">
        <f t="shared" ref="M75" si="287">IF(AND(M74&gt;$C$133,M74&lt;=$D$133),$E$133,IF(AND(M74&gt;$C$134,M74&lt;=$D$134),$E$134,IF(AND(M74&gt;$C$135,M74&lt;=$D$135),$E$135,IF(AND(M74&gt;$C$136,M74&lt;=$D$136),$E$136,IF(AND(M74&gt;$C$137,M74&lt;=$D$137),$E$137,IF(AND(M74&gt;$C$138,M74&lt;=$D$138),$E$138,IF(AND(M74&gt;$C$139,M74&lt;=$D$139),$E$139,IF(AND(M74&gt;$C$132,M74&lt;=360),$E$132,IF(AND(M74&gt;=0,M74&lt;=$D$132),$E$132)))))))))</f>
        <v>N</v>
      </c>
      <c r="N75" s="136" t="str">
        <f t="shared" ref="N75" si="288">IF(AND(N74&gt;$C$133,N74&lt;=$D$133),$E$133,IF(AND(N74&gt;$C$134,N74&lt;=$D$134),$E$134,IF(AND(N74&gt;$C$135,N74&lt;=$D$135),$E$135,IF(AND(N74&gt;$C$136,N74&lt;=$D$136),$E$136,IF(AND(N74&gt;$C$137,N74&lt;=$D$137),$E$137,IF(AND(N74&gt;$C$138,N74&lt;=$D$138),$E$138,IF(AND(N74&gt;$C$139,N74&lt;=$D$139),$E$139,IF(AND(N74&gt;$C$132,N74&lt;=360),$E$132,IF(AND(N74&gt;=0,N74&lt;=$D$132),$E$132)))))))))</f>
        <v>N</v>
      </c>
      <c r="O75" s="211" t="str">
        <f t="shared" ref="O75" si="289">IF(AND(O74&gt;$C$133,O74&lt;=$D$133),$E$133,IF(AND(O74&gt;$C$134,O74&lt;=$D$134),$E$134,IF(AND(O74&gt;$C$135,O74&lt;=$D$135),$E$135,IF(AND(O74&gt;$C$136,O74&lt;=$D$136),$E$136,IF(AND(O74&gt;$C$137,O74&lt;=$D$137),$E$137,IF(AND(O74&gt;$C$138,O74&lt;=$D$138),$E$138,IF(AND(O74&gt;$C$139,O74&lt;=$D$139),$E$139,IF(AND(O74&gt;$C$132,O74&lt;=360),$E$132,IF(AND(O74&gt;=0,O74&lt;=$D$132),$E$132)))))))))</f>
        <v>N</v>
      </c>
      <c r="P75" s="211" t="str">
        <f t="shared" ref="P75" si="290">IF(AND(P74&gt;$C$133,P74&lt;=$D$133),$E$133,IF(AND(P74&gt;$C$134,P74&lt;=$D$134),$E$134,IF(AND(P74&gt;$C$135,P74&lt;=$D$135),$E$135,IF(AND(P74&gt;$C$136,P74&lt;=$D$136),$E$136,IF(AND(P74&gt;$C$137,P74&lt;=$D$137),$E$137,IF(AND(P74&gt;$C$138,P74&lt;=$D$138),$E$138,IF(AND(P74&gt;$C$139,P74&lt;=$D$139),$E$139,IF(AND(P74&gt;$C$132,P74&lt;=360),$E$132,IF(AND(P74&gt;=0,P74&lt;=$D$132),$E$132)))))))))</f>
        <v>N</v>
      </c>
      <c r="Q75" s="211" t="str">
        <f t="shared" ref="Q75" si="291">IF(AND(Q74&gt;$C$133,Q74&lt;=$D$133),$E$133,IF(AND(Q74&gt;$C$134,Q74&lt;=$D$134),$E$134,IF(AND(Q74&gt;$C$135,Q74&lt;=$D$135),$E$135,IF(AND(Q74&gt;$C$136,Q74&lt;=$D$136),$E$136,IF(AND(Q74&gt;$C$137,Q74&lt;=$D$137),$E$137,IF(AND(Q74&gt;$C$138,Q74&lt;=$D$138),$E$138,IF(AND(Q74&gt;$C$139,Q74&lt;=$D$139),$E$139,IF(AND(Q74&gt;$C$132,Q74&lt;=360),$E$132,IF(AND(Q74&gt;=0,Q74&lt;=$D$132),$E$132)))))))))</f>
        <v>N</v>
      </c>
      <c r="R75" s="211" t="str">
        <f t="shared" ref="R75" si="292">IF(AND(R74&gt;$C$133,R74&lt;=$D$133),$E$133,IF(AND(R74&gt;$C$134,R74&lt;=$D$134),$E$134,IF(AND(R74&gt;$C$135,R74&lt;=$D$135),$E$135,IF(AND(R74&gt;$C$136,R74&lt;=$D$136),$E$136,IF(AND(R74&gt;$C$137,R74&lt;=$D$137),$E$137,IF(AND(R74&gt;$C$138,R74&lt;=$D$138),$E$138,IF(AND(R74&gt;$C$139,R74&lt;=$D$139),$E$139,IF(AND(R74&gt;$C$132,R74&lt;=360),$E$132,IF(AND(R74&gt;=0,R74&lt;=$D$132),$E$132)))))))))</f>
        <v>N</v>
      </c>
      <c r="S75" s="136" t="str">
        <f t="shared" ref="S75" si="293">IF(AND(S74&gt;$C$133,S74&lt;=$D$133),$E$133,IF(AND(S74&gt;$C$134,S74&lt;=$D$134),$E$134,IF(AND(S74&gt;$C$135,S74&lt;=$D$135),$E$135,IF(AND(S74&gt;$C$136,S74&lt;=$D$136),$E$136,IF(AND(S74&gt;$C$137,S74&lt;=$D$137),$E$137,IF(AND(S74&gt;$C$138,S74&lt;=$D$138),$E$138,IF(AND(S74&gt;$C$139,S74&lt;=$D$139),$E$139,IF(AND(S74&gt;$C$132,S74&lt;=360),$E$132,IF(AND(S74&gt;=0,S74&lt;=$D$132),$E$132)))))))))</f>
        <v>N</v>
      </c>
      <c r="T75" s="136" t="str">
        <f t="shared" ref="T75" si="294">IF(AND(T74&gt;$C$133,T74&lt;=$D$133),$E$133,IF(AND(T74&gt;$C$134,T74&lt;=$D$134),$E$134,IF(AND(T74&gt;$C$135,T74&lt;=$D$135),$E$135,IF(AND(T74&gt;$C$136,T74&lt;=$D$136),$E$136,IF(AND(T74&gt;$C$137,T74&lt;=$D$137),$E$137,IF(AND(T74&gt;$C$138,T74&lt;=$D$138),$E$138,IF(AND(T74&gt;$C$139,T74&lt;=$D$139),$E$139,IF(AND(T74&gt;$C$132,T74&lt;=360),$E$132,IF(AND(T74&gt;=0,T74&lt;=$D$132),$E$132)))))))))</f>
        <v>N</v>
      </c>
      <c r="U75" s="136" t="str">
        <f t="shared" ref="U75" si="295">IF(AND(U74&gt;$C$133,U74&lt;=$D$133),$E$133,IF(AND(U74&gt;$C$134,U74&lt;=$D$134),$E$134,IF(AND(U74&gt;$C$135,U74&lt;=$D$135),$E$135,IF(AND(U74&gt;$C$136,U74&lt;=$D$136),$E$136,IF(AND(U74&gt;$C$137,U74&lt;=$D$137),$E$137,IF(AND(U74&gt;$C$138,U74&lt;=$D$138),$E$138,IF(AND(U74&gt;$C$139,U74&lt;=$D$139),$E$139,IF(AND(U74&gt;$C$132,U74&lt;=360),$E$132,IF(AND(U74&gt;=0,U74&lt;=$D$132),$E$132)))))))))</f>
        <v>N</v>
      </c>
      <c r="V75" s="136" t="str">
        <f t="shared" ref="V75" si="296">IF(AND(V74&gt;$C$133,V74&lt;=$D$133),$E$133,IF(AND(V74&gt;$C$134,V74&lt;=$D$134),$E$134,IF(AND(V74&gt;$C$135,V74&lt;=$D$135),$E$135,IF(AND(V74&gt;$C$136,V74&lt;=$D$136),$E$136,IF(AND(V74&gt;$C$137,V74&lt;=$D$137),$E$137,IF(AND(V74&gt;$C$138,V74&lt;=$D$138),$E$138,IF(AND(V74&gt;$C$139,V74&lt;=$D$139),$E$139,IF(AND(V74&gt;$C$132,V74&lt;=360),$E$132,IF(AND(V74&gt;=0,V74&lt;=$D$132),$E$132)))))))))</f>
        <v>N</v>
      </c>
      <c r="W75" s="137" t="str">
        <f t="shared" ref="W75" si="297">IF(AND(W74&gt;$C$133,W74&lt;=$D$133),$E$133,IF(AND(W74&gt;$C$134,W74&lt;=$D$134),$E$134,IF(AND(W74&gt;$C$135,W74&lt;=$D$135),$E$135,IF(AND(W74&gt;$C$136,W74&lt;=$D$136),$E$136,IF(AND(W74&gt;$C$137,W74&lt;=$D$137),$E$137,IF(AND(W74&gt;$C$138,W74&lt;=$D$138),$E$138,IF(AND(W74&gt;$C$139,W74&lt;=$D$139),$E$139,IF(AND(W74&gt;$C$132,W74&lt;=360),$E$132,IF(AND(W74&gt;=0,W74&lt;=$D$132),$E$132)))))))))</f>
        <v>N</v>
      </c>
      <c r="X75" s="99"/>
      <c r="Y75" s="99"/>
      <c r="Z75" s="99"/>
      <c r="AA75" s="99"/>
      <c r="AB75" s="99"/>
      <c r="AC75" s="99"/>
      <c r="AD75" s="99"/>
      <c r="AE75" s="99"/>
      <c r="AF75" s="99"/>
      <c r="AG75" s="99"/>
    </row>
    <row r="76" spans="1:33" s="123" customFormat="1" ht="15" customHeight="1" x14ac:dyDescent="0.25">
      <c r="B76" s="301" t="s">
        <v>163</v>
      </c>
      <c r="C76" s="302"/>
      <c r="D76" s="242">
        <v>355</v>
      </c>
      <c r="E76" s="127">
        <v>355</v>
      </c>
      <c r="F76" s="127">
        <v>330</v>
      </c>
      <c r="G76" s="127">
        <v>330</v>
      </c>
      <c r="H76" s="127">
        <v>9</v>
      </c>
      <c r="I76" s="212">
        <v>310</v>
      </c>
      <c r="J76" s="127">
        <v>4</v>
      </c>
      <c r="K76" s="127">
        <v>4</v>
      </c>
      <c r="L76" s="127">
        <v>4</v>
      </c>
      <c r="M76" s="127">
        <v>4</v>
      </c>
      <c r="N76" s="127">
        <v>356</v>
      </c>
      <c r="O76" s="212">
        <v>19</v>
      </c>
      <c r="P76" s="212">
        <v>19</v>
      </c>
      <c r="Q76" s="212">
        <v>19</v>
      </c>
      <c r="R76" s="212">
        <v>19</v>
      </c>
      <c r="S76" s="127">
        <v>335</v>
      </c>
      <c r="T76" s="127">
        <v>356</v>
      </c>
      <c r="U76" s="127">
        <v>356</v>
      </c>
      <c r="V76" s="127">
        <v>356</v>
      </c>
      <c r="W76" s="128">
        <v>335</v>
      </c>
      <c r="X76" s="122"/>
      <c r="Y76" s="122"/>
      <c r="Z76" s="122"/>
      <c r="AA76" s="122"/>
      <c r="AB76" s="122"/>
      <c r="AC76" s="122"/>
      <c r="AD76" s="122"/>
      <c r="AE76" s="122"/>
      <c r="AF76" s="122"/>
      <c r="AG76" s="122"/>
    </row>
    <row r="77" spans="1:33" s="55" customFormat="1" ht="15" customHeight="1" thickBot="1" x14ac:dyDescent="0.3">
      <c r="B77" s="285" t="s">
        <v>207</v>
      </c>
      <c r="C77" s="286"/>
      <c r="D77" s="243" t="str">
        <f t="shared" si="278"/>
        <v>N</v>
      </c>
      <c r="E77" s="138" t="str">
        <f t="shared" ref="E77" si="298">IF(AND(E76&gt;$C$133,E76&lt;=$D$133),$E$133,IF(AND(E76&gt;$C$134,E76&lt;=$D$134),$E$134,IF(AND(E76&gt;$C$135,E76&lt;=$D$135),$E$135,IF(AND(E76&gt;$C$136,E76&lt;=$D$136),$E$136,IF(AND(E76&gt;$C$137,E76&lt;=$D$137),$E$137,IF(AND(E76&gt;$C$138,E76&lt;=$D$138),$E$138,IF(AND(E76&gt;$C$139,E76&lt;=$D$139),$E$139,IF(AND(E76&gt;$C$132,E76&lt;=360),$E$132,IF(AND(E76&gt;=0,E76&lt;=$D$132),$E$132)))))))))</f>
        <v>N</v>
      </c>
      <c r="F77" s="138" t="str">
        <f t="shared" ref="F77" si="299">IF(AND(F76&gt;$C$133,F76&lt;=$D$133),$E$133,IF(AND(F76&gt;$C$134,F76&lt;=$D$134),$E$134,IF(AND(F76&gt;$C$135,F76&lt;=$D$135),$E$135,IF(AND(F76&gt;$C$136,F76&lt;=$D$136),$E$136,IF(AND(F76&gt;$C$137,F76&lt;=$D$137),$E$137,IF(AND(F76&gt;$C$138,F76&lt;=$D$138),$E$138,IF(AND(F76&gt;$C$139,F76&lt;=$D$139),$E$139,IF(AND(F76&gt;$C$132,F76&lt;=360),$E$132,IF(AND(F76&gt;=0,F76&lt;=$D$132),$E$132)))))))))</f>
        <v>NO</v>
      </c>
      <c r="G77" s="138" t="str">
        <f t="shared" ref="G77" si="300">IF(AND(G76&gt;$C$133,G76&lt;=$D$133),$E$133,IF(AND(G76&gt;$C$134,G76&lt;=$D$134),$E$134,IF(AND(G76&gt;$C$135,G76&lt;=$D$135),$E$135,IF(AND(G76&gt;$C$136,G76&lt;=$D$136),$E$136,IF(AND(G76&gt;$C$137,G76&lt;=$D$137),$E$137,IF(AND(G76&gt;$C$138,G76&lt;=$D$138),$E$138,IF(AND(G76&gt;$C$139,G76&lt;=$D$139),$E$139,IF(AND(G76&gt;$C$132,G76&lt;=360),$E$132,IF(AND(G76&gt;=0,G76&lt;=$D$132),$E$132)))))))))</f>
        <v>NO</v>
      </c>
      <c r="H77" s="138" t="str">
        <f t="shared" ref="H77" si="301">IF(AND(H76&gt;$C$133,H76&lt;=$D$133),$E$133,IF(AND(H76&gt;$C$134,H76&lt;=$D$134),$E$134,IF(AND(H76&gt;$C$135,H76&lt;=$D$135),$E$135,IF(AND(H76&gt;$C$136,H76&lt;=$D$136),$E$136,IF(AND(H76&gt;$C$137,H76&lt;=$D$137),$E$137,IF(AND(H76&gt;$C$138,H76&lt;=$D$138),$E$138,IF(AND(H76&gt;$C$139,H76&lt;=$D$139),$E$139,IF(AND(H76&gt;$C$132,H76&lt;=360),$E$132,IF(AND(H76&gt;=0,H76&lt;=$D$132),$E$132)))))))))</f>
        <v>N</v>
      </c>
      <c r="I77" s="213" t="str">
        <f t="shared" ref="I77" si="302">IF(AND(I76&gt;$C$133,I76&lt;=$D$133),$E$133,IF(AND(I76&gt;$C$134,I76&lt;=$D$134),$E$134,IF(AND(I76&gt;$C$135,I76&lt;=$D$135),$E$135,IF(AND(I76&gt;$C$136,I76&lt;=$D$136),$E$136,IF(AND(I76&gt;$C$137,I76&lt;=$D$137),$E$137,IF(AND(I76&gt;$C$138,I76&lt;=$D$138),$E$138,IF(AND(I76&gt;$C$139,I76&lt;=$D$139),$E$139,IF(AND(I76&gt;$C$132,I76&lt;=360),$E$132,IF(AND(I76&gt;=0,I76&lt;=$D$132),$E$132)))))))))</f>
        <v>NO</v>
      </c>
      <c r="J77" s="138" t="str">
        <f t="shared" ref="J77" si="303">IF(AND(J76&gt;$C$133,J76&lt;=$D$133),$E$133,IF(AND(J76&gt;$C$134,J76&lt;=$D$134),$E$134,IF(AND(J76&gt;$C$135,J76&lt;=$D$135),$E$135,IF(AND(J76&gt;$C$136,J76&lt;=$D$136),$E$136,IF(AND(J76&gt;$C$137,J76&lt;=$D$137),$E$137,IF(AND(J76&gt;$C$138,J76&lt;=$D$138),$E$138,IF(AND(J76&gt;$C$139,J76&lt;=$D$139),$E$139,IF(AND(J76&gt;$C$132,J76&lt;=360),$E$132,IF(AND(J76&gt;=0,J76&lt;=$D$132),$E$132)))))))))</f>
        <v>N</v>
      </c>
      <c r="K77" s="138" t="str">
        <f t="shared" ref="K77" si="304">IF(AND(K76&gt;$C$133,K76&lt;=$D$133),$E$133,IF(AND(K76&gt;$C$134,K76&lt;=$D$134),$E$134,IF(AND(K76&gt;$C$135,K76&lt;=$D$135),$E$135,IF(AND(K76&gt;$C$136,K76&lt;=$D$136),$E$136,IF(AND(K76&gt;$C$137,K76&lt;=$D$137),$E$137,IF(AND(K76&gt;$C$138,K76&lt;=$D$138),$E$138,IF(AND(K76&gt;$C$139,K76&lt;=$D$139),$E$139,IF(AND(K76&gt;$C$132,K76&lt;=360),$E$132,IF(AND(K76&gt;=0,K76&lt;=$D$132),$E$132)))))))))</f>
        <v>N</v>
      </c>
      <c r="L77" s="138" t="str">
        <f t="shared" ref="L77" si="305">IF(AND(L76&gt;$C$133,L76&lt;=$D$133),$E$133,IF(AND(L76&gt;$C$134,L76&lt;=$D$134),$E$134,IF(AND(L76&gt;$C$135,L76&lt;=$D$135),$E$135,IF(AND(L76&gt;$C$136,L76&lt;=$D$136),$E$136,IF(AND(L76&gt;$C$137,L76&lt;=$D$137),$E$137,IF(AND(L76&gt;$C$138,L76&lt;=$D$138),$E$138,IF(AND(L76&gt;$C$139,L76&lt;=$D$139),$E$139,IF(AND(L76&gt;$C$132,L76&lt;=360),$E$132,IF(AND(L76&gt;=0,L76&lt;=$D$132),$E$132)))))))))</f>
        <v>N</v>
      </c>
      <c r="M77" s="138" t="str">
        <f t="shared" ref="M77" si="306">IF(AND(M76&gt;$C$133,M76&lt;=$D$133),$E$133,IF(AND(M76&gt;$C$134,M76&lt;=$D$134),$E$134,IF(AND(M76&gt;$C$135,M76&lt;=$D$135),$E$135,IF(AND(M76&gt;$C$136,M76&lt;=$D$136),$E$136,IF(AND(M76&gt;$C$137,M76&lt;=$D$137),$E$137,IF(AND(M76&gt;$C$138,M76&lt;=$D$138),$E$138,IF(AND(M76&gt;$C$139,M76&lt;=$D$139),$E$139,IF(AND(M76&gt;$C$132,M76&lt;=360),$E$132,IF(AND(M76&gt;=0,M76&lt;=$D$132),$E$132)))))))))</f>
        <v>N</v>
      </c>
      <c r="N77" s="138" t="str">
        <f t="shared" ref="N77" si="307">IF(AND(N76&gt;$C$133,N76&lt;=$D$133),$E$133,IF(AND(N76&gt;$C$134,N76&lt;=$D$134),$E$134,IF(AND(N76&gt;$C$135,N76&lt;=$D$135),$E$135,IF(AND(N76&gt;$C$136,N76&lt;=$D$136),$E$136,IF(AND(N76&gt;$C$137,N76&lt;=$D$137),$E$137,IF(AND(N76&gt;$C$138,N76&lt;=$D$138),$E$138,IF(AND(N76&gt;$C$139,N76&lt;=$D$139),$E$139,IF(AND(N76&gt;$C$132,N76&lt;=360),$E$132,IF(AND(N76&gt;=0,N76&lt;=$D$132),$E$132)))))))))</f>
        <v>N</v>
      </c>
      <c r="O77" s="213" t="str">
        <f t="shared" ref="O77" si="308">IF(AND(O76&gt;$C$133,O76&lt;=$D$133),$E$133,IF(AND(O76&gt;$C$134,O76&lt;=$D$134),$E$134,IF(AND(O76&gt;$C$135,O76&lt;=$D$135),$E$135,IF(AND(O76&gt;$C$136,O76&lt;=$D$136),$E$136,IF(AND(O76&gt;$C$137,O76&lt;=$D$137),$E$137,IF(AND(O76&gt;$C$138,O76&lt;=$D$138),$E$138,IF(AND(O76&gt;$C$139,O76&lt;=$D$139),$E$139,IF(AND(O76&gt;$C$132,O76&lt;=360),$E$132,IF(AND(O76&gt;=0,O76&lt;=$D$132),$E$132)))))))))</f>
        <v>N</v>
      </c>
      <c r="P77" s="213" t="str">
        <f t="shared" ref="P77" si="309">IF(AND(P76&gt;$C$133,P76&lt;=$D$133),$E$133,IF(AND(P76&gt;$C$134,P76&lt;=$D$134),$E$134,IF(AND(P76&gt;$C$135,P76&lt;=$D$135),$E$135,IF(AND(P76&gt;$C$136,P76&lt;=$D$136),$E$136,IF(AND(P76&gt;$C$137,P76&lt;=$D$137),$E$137,IF(AND(P76&gt;$C$138,P76&lt;=$D$138),$E$138,IF(AND(P76&gt;$C$139,P76&lt;=$D$139),$E$139,IF(AND(P76&gt;$C$132,P76&lt;=360),$E$132,IF(AND(P76&gt;=0,P76&lt;=$D$132),$E$132)))))))))</f>
        <v>N</v>
      </c>
      <c r="Q77" s="213" t="str">
        <f t="shared" ref="Q77" si="310">IF(AND(Q76&gt;$C$133,Q76&lt;=$D$133),$E$133,IF(AND(Q76&gt;$C$134,Q76&lt;=$D$134),$E$134,IF(AND(Q76&gt;$C$135,Q76&lt;=$D$135),$E$135,IF(AND(Q76&gt;$C$136,Q76&lt;=$D$136),$E$136,IF(AND(Q76&gt;$C$137,Q76&lt;=$D$137),$E$137,IF(AND(Q76&gt;$C$138,Q76&lt;=$D$138),$E$138,IF(AND(Q76&gt;$C$139,Q76&lt;=$D$139),$E$139,IF(AND(Q76&gt;$C$132,Q76&lt;=360),$E$132,IF(AND(Q76&gt;=0,Q76&lt;=$D$132),$E$132)))))))))</f>
        <v>N</v>
      </c>
      <c r="R77" s="213" t="str">
        <f t="shared" ref="R77" si="311">IF(AND(R76&gt;$C$133,R76&lt;=$D$133),$E$133,IF(AND(R76&gt;$C$134,R76&lt;=$D$134),$E$134,IF(AND(R76&gt;$C$135,R76&lt;=$D$135),$E$135,IF(AND(R76&gt;$C$136,R76&lt;=$D$136),$E$136,IF(AND(R76&gt;$C$137,R76&lt;=$D$137),$E$137,IF(AND(R76&gt;$C$138,R76&lt;=$D$138),$E$138,IF(AND(R76&gt;$C$139,R76&lt;=$D$139),$E$139,IF(AND(R76&gt;$C$132,R76&lt;=360),$E$132,IF(AND(R76&gt;=0,R76&lt;=$D$132),$E$132)))))))))</f>
        <v>N</v>
      </c>
      <c r="S77" s="138" t="str">
        <f t="shared" ref="S77" si="312">IF(AND(S76&gt;$C$133,S76&lt;=$D$133),$E$133,IF(AND(S76&gt;$C$134,S76&lt;=$D$134),$E$134,IF(AND(S76&gt;$C$135,S76&lt;=$D$135),$E$135,IF(AND(S76&gt;$C$136,S76&lt;=$D$136),$E$136,IF(AND(S76&gt;$C$137,S76&lt;=$D$137),$E$137,IF(AND(S76&gt;$C$138,S76&lt;=$D$138),$E$138,IF(AND(S76&gt;$C$139,S76&lt;=$D$139),$E$139,IF(AND(S76&gt;$C$132,S76&lt;=360),$E$132,IF(AND(S76&gt;=0,S76&lt;=$D$132),$E$132)))))))))</f>
        <v>NO</v>
      </c>
      <c r="T77" s="138" t="str">
        <f t="shared" ref="T77" si="313">IF(AND(T76&gt;$C$133,T76&lt;=$D$133),$E$133,IF(AND(T76&gt;$C$134,T76&lt;=$D$134),$E$134,IF(AND(T76&gt;$C$135,T76&lt;=$D$135),$E$135,IF(AND(T76&gt;$C$136,T76&lt;=$D$136),$E$136,IF(AND(T76&gt;$C$137,T76&lt;=$D$137),$E$137,IF(AND(T76&gt;$C$138,T76&lt;=$D$138),$E$138,IF(AND(T76&gt;$C$139,T76&lt;=$D$139),$E$139,IF(AND(T76&gt;$C$132,T76&lt;=360),$E$132,IF(AND(T76&gt;=0,T76&lt;=$D$132),$E$132)))))))))</f>
        <v>N</v>
      </c>
      <c r="U77" s="138" t="str">
        <f t="shared" ref="U77" si="314">IF(AND(U76&gt;$C$133,U76&lt;=$D$133),$E$133,IF(AND(U76&gt;$C$134,U76&lt;=$D$134),$E$134,IF(AND(U76&gt;$C$135,U76&lt;=$D$135),$E$135,IF(AND(U76&gt;$C$136,U76&lt;=$D$136),$E$136,IF(AND(U76&gt;$C$137,U76&lt;=$D$137),$E$137,IF(AND(U76&gt;$C$138,U76&lt;=$D$138),$E$138,IF(AND(U76&gt;$C$139,U76&lt;=$D$139),$E$139,IF(AND(U76&gt;$C$132,U76&lt;=360),$E$132,IF(AND(U76&gt;=0,U76&lt;=$D$132),$E$132)))))))))</f>
        <v>N</v>
      </c>
      <c r="V77" s="138" t="str">
        <f t="shared" ref="V77" si="315">IF(AND(V76&gt;$C$133,V76&lt;=$D$133),$E$133,IF(AND(V76&gt;$C$134,V76&lt;=$D$134),$E$134,IF(AND(V76&gt;$C$135,V76&lt;=$D$135),$E$135,IF(AND(V76&gt;$C$136,V76&lt;=$D$136),$E$136,IF(AND(V76&gt;$C$137,V76&lt;=$D$137),$E$137,IF(AND(V76&gt;$C$138,V76&lt;=$D$138),$E$138,IF(AND(V76&gt;$C$139,V76&lt;=$D$139),$E$139,IF(AND(V76&gt;$C$132,V76&lt;=360),$E$132,IF(AND(V76&gt;=0,V76&lt;=$D$132),$E$132)))))))))</f>
        <v>N</v>
      </c>
      <c r="W77" s="139" t="str">
        <f t="shared" ref="W77" si="316">IF(AND(W76&gt;$C$133,W76&lt;=$D$133),$E$133,IF(AND(W76&gt;$C$134,W76&lt;=$D$134),$E$134,IF(AND(W76&gt;$C$135,W76&lt;=$D$135),$E$135,IF(AND(W76&gt;$C$136,W76&lt;=$D$136),$E$136,IF(AND(W76&gt;$C$137,W76&lt;=$D$137),$E$137,IF(AND(W76&gt;$C$138,W76&lt;=$D$138),$E$138,IF(AND(W76&gt;$C$139,W76&lt;=$D$139),$E$139,IF(AND(W76&gt;$C$132,W76&lt;=360),$E$132,IF(AND(W76&gt;=0,W76&lt;=$D$132),$E$132)))))))))</f>
        <v>NO</v>
      </c>
      <c r="X77" s="99"/>
      <c r="Y77" s="99"/>
      <c r="Z77" s="99"/>
      <c r="AA77" s="99"/>
      <c r="AB77" s="99"/>
      <c r="AC77" s="99"/>
      <c r="AD77" s="99"/>
      <c r="AE77" s="99"/>
      <c r="AF77" s="99"/>
      <c r="AG77" s="99"/>
    </row>
    <row r="78" spans="1:33" ht="15.75" thickBot="1" x14ac:dyDescent="0.3">
      <c r="A78" s="55"/>
      <c r="B78" s="99"/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99"/>
      <c r="P78" s="99"/>
      <c r="Q78" s="99"/>
      <c r="R78" s="99"/>
      <c r="S78" s="99"/>
      <c r="T78" s="99"/>
      <c r="U78" s="99"/>
      <c r="V78" s="99"/>
      <c r="W78" s="99"/>
      <c r="X78" s="99"/>
      <c r="Y78" s="99"/>
      <c r="Z78" s="99"/>
      <c r="AA78" s="99"/>
      <c r="AB78" s="99"/>
      <c r="AC78" s="99"/>
      <c r="AD78" s="99"/>
      <c r="AE78" s="99"/>
      <c r="AF78" s="99"/>
      <c r="AG78" s="99"/>
    </row>
    <row r="79" spans="1:33" ht="15.75" thickBot="1" x14ac:dyDescent="0.3">
      <c r="A79" s="55"/>
      <c r="B79" s="270" t="s">
        <v>214</v>
      </c>
      <c r="C79" s="271"/>
      <c r="D79" s="271"/>
      <c r="E79" s="271"/>
      <c r="F79" s="271"/>
      <c r="G79" s="271"/>
      <c r="H79" s="271"/>
      <c r="I79" s="271"/>
      <c r="J79" s="271"/>
      <c r="K79" s="271"/>
      <c r="L79" s="271"/>
      <c r="M79" s="271"/>
      <c r="N79" s="271"/>
      <c r="O79" s="271"/>
      <c r="P79" s="271"/>
      <c r="Q79" s="271"/>
      <c r="R79" s="271"/>
      <c r="S79" s="271"/>
      <c r="T79" s="271"/>
      <c r="U79" s="271"/>
      <c r="V79" s="271"/>
      <c r="W79" s="271"/>
      <c r="X79" s="271"/>
      <c r="Y79" s="271"/>
      <c r="Z79" s="271"/>
      <c r="AA79" s="271"/>
      <c r="AB79" s="272"/>
      <c r="AC79" s="99"/>
      <c r="AD79" s="99"/>
      <c r="AE79" s="99"/>
      <c r="AF79" s="99"/>
      <c r="AG79" s="99"/>
    </row>
    <row r="80" spans="1:33" x14ac:dyDescent="0.25">
      <c r="A80" s="55"/>
      <c r="B80" s="275" t="s">
        <v>0</v>
      </c>
      <c r="C80" s="276"/>
      <c r="D80" s="82" t="s">
        <v>1</v>
      </c>
      <c r="E80" s="83" t="s">
        <v>2</v>
      </c>
      <c r="F80" s="83" t="s">
        <v>2</v>
      </c>
      <c r="G80" s="83" t="s">
        <v>1</v>
      </c>
      <c r="H80" s="83" t="s">
        <v>2</v>
      </c>
      <c r="I80" s="83" t="s">
        <v>1</v>
      </c>
      <c r="J80" s="83" t="s">
        <v>1</v>
      </c>
      <c r="K80" s="83" t="s">
        <v>2</v>
      </c>
      <c r="L80" s="83" t="s">
        <v>1</v>
      </c>
      <c r="M80" s="83" t="s">
        <v>1</v>
      </c>
      <c r="N80" s="83" t="s">
        <v>1</v>
      </c>
      <c r="O80" s="83" t="s">
        <v>1</v>
      </c>
      <c r="P80" s="83" t="s">
        <v>1</v>
      </c>
      <c r="Q80" s="83" t="s">
        <v>1</v>
      </c>
      <c r="R80" s="83" t="s">
        <v>2</v>
      </c>
      <c r="S80" s="83" t="s">
        <v>2</v>
      </c>
      <c r="T80" s="83" t="s">
        <v>1</v>
      </c>
      <c r="U80" s="84" t="s">
        <v>1</v>
      </c>
      <c r="V80" s="86" t="s">
        <v>2</v>
      </c>
      <c r="W80" s="84" t="s">
        <v>1</v>
      </c>
      <c r="X80" s="84" t="s">
        <v>1</v>
      </c>
      <c r="Y80" s="86" t="s">
        <v>1</v>
      </c>
      <c r="Z80" s="93" t="s">
        <v>1</v>
      </c>
      <c r="AA80" s="73" t="s">
        <v>169</v>
      </c>
      <c r="AB80" s="94" t="s">
        <v>169</v>
      </c>
      <c r="AC80" s="99"/>
      <c r="AE80" s="99"/>
      <c r="AF80" s="99"/>
      <c r="AG80" s="99"/>
    </row>
    <row r="81" spans="1:37" x14ac:dyDescent="0.25">
      <c r="A81" s="55"/>
      <c r="B81" s="277" t="s">
        <v>12</v>
      </c>
      <c r="C81" s="278"/>
      <c r="D81" s="31">
        <v>950</v>
      </c>
      <c r="E81" s="20">
        <v>960</v>
      </c>
      <c r="F81" s="20" t="s">
        <v>112</v>
      </c>
      <c r="G81" s="20">
        <v>950</v>
      </c>
      <c r="H81" s="20">
        <v>990</v>
      </c>
      <c r="I81" s="20">
        <v>950</v>
      </c>
      <c r="J81" s="20">
        <v>950</v>
      </c>
      <c r="K81" s="20">
        <v>970</v>
      </c>
      <c r="L81" s="20">
        <v>950</v>
      </c>
      <c r="M81" s="20">
        <v>950</v>
      </c>
      <c r="N81" s="20">
        <v>930</v>
      </c>
      <c r="O81" s="21">
        <v>950</v>
      </c>
      <c r="P81" s="20">
        <v>930</v>
      </c>
      <c r="Q81" s="21">
        <v>950</v>
      </c>
      <c r="R81" s="21">
        <v>990</v>
      </c>
      <c r="S81" s="21">
        <v>990</v>
      </c>
      <c r="T81" s="21">
        <v>930</v>
      </c>
      <c r="U81" s="21">
        <v>950</v>
      </c>
      <c r="V81" s="20">
        <v>970</v>
      </c>
      <c r="W81" s="21">
        <v>1000</v>
      </c>
      <c r="X81" s="21">
        <v>990</v>
      </c>
      <c r="Y81" s="20">
        <v>930</v>
      </c>
      <c r="Z81" s="74">
        <v>1000</v>
      </c>
      <c r="AA81" s="74">
        <v>930</v>
      </c>
      <c r="AB81" s="41">
        <v>930</v>
      </c>
      <c r="AC81" s="99"/>
      <c r="AE81" s="99"/>
      <c r="AF81" s="99"/>
      <c r="AG81" s="99"/>
    </row>
    <row r="82" spans="1:37" x14ac:dyDescent="0.25">
      <c r="A82" s="55"/>
      <c r="B82" s="277" t="s">
        <v>13</v>
      </c>
      <c r="C82" s="278"/>
      <c r="D82" s="32" t="s">
        <v>113</v>
      </c>
      <c r="E82" s="28">
        <v>12</v>
      </c>
      <c r="F82" s="23" t="s">
        <v>114</v>
      </c>
      <c r="G82" s="23" t="s">
        <v>115</v>
      </c>
      <c r="H82" s="28">
        <v>22</v>
      </c>
      <c r="I82" s="23" t="s">
        <v>116</v>
      </c>
      <c r="J82" s="23" t="s">
        <v>17</v>
      </c>
      <c r="K82" s="28">
        <v>3</v>
      </c>
      <c r="L82" s="23" t="s">
        <v>117</v>
      </c>
      <c r="M82" s="23" t="s">
        <v>17</v>
      </c>
      <c r="N82" s="23" t="s">
        <v>118</v>
      </c>
      <c r="O82" s="24" t="s">
        <v>119</v>
      </c>
      <c r="P82" s="23" t="s">
        <v>120</v>
      </c>
      <c r="Q82" s="24" t="s">
        <v>121</v>
      </c>
      <c r="R82" s="29">
        <v>23</v>
      </c>
      <c r="S82" s="24" t="s">
        <v>17</v>
      </c>
      <c r="T82" s="24" t="s">
        <v>122</v>
      </c>
      <c r="U82" s="24" t="s">
        <v>123</v>
      </c>
      <c r="V82" s="28">
        <v>4</v>
      </c>
      <c r="W82" s="23" t="s">
        <v>17</v>
      </c>
      <c r="X82" s="23" t="s">
        <v>124</v>
      </c>
      <c r="Y82" s="23" t="s">
        <v>125</v>
      </c>
      <c r="Z82" s="71" t="s">
        <v>126</v>
      </c>
      <c r="AA82" s="71" t="s">
        <v>23</v>
      </c>
      <c r="AB82" s="39">
        <v>9</v>
      </c>
      <c r="AC82" s="99"/>
      <c r="AE82" s="99"/>
      <c r="AF82" s="99"/>
      <c r="AG82" s="99"/>
      <c r="AJ82" s="230"/>
      <c r="AK82" s="230"/>
    </row>
    <row r="83" spans="1:37" x14ac:dyDescent="0.25">
      <c r="A83" s="55"/>
      <c r="B83" s="277" t="s">
        <v>30</v>
      </c>
      <c r="C83" s="278"/>
      <c r="D83" s="33">
        <v>41855</v>
      </c>
      <c r="E83" s="25">
        <v>41855</v>
      </c>
      <c r="F83" s="25">
        <v>41855</v>
      </c>
      <c r="G83" s="25">
        <v>41856</v>
      </c>
      <c r="H83" s="25">
        <v>41859</v>
      </c>
      <c r="I83" s="25">
        <v>41859</v>
      </c>
      <c r="J83" s="25">
        <v>41859</v>
      </c>
      <c r="K83" s="25">
        <v>41864</v>
      </c>
      <c r="L83" s="25">
        <v>41864</v>
      </c>
      <c r="M83" s="25">
        <v>41864</v>
      </c>
      <c r="N83" s="25">
        <v>41864</v>
      </c>
      <c r="O83" s="26">
        <v>41865</v>
      </c>
      <c r="P83" s="25">
        <v>41870</v>
      </c>
      <c r="Q83" s="26">
        <v>41870</v>
      </c>
      <c r="R83" s="26">
        <v>41871</v>
      </c>
      <c r="S83" s="26">
        <v>41871</v>
      </c>
      <c r="T83" s="26">
        <v>41873</v>
      </c>
      <c r="U83" s="26">
        <v>41873</v>
      </c>
      <c r="V83" s="25">
        <v>41876</v>
      </c>
      <c r="W83" s="26">
        <v>41877</v>
      </c>
      <c r="X83" s="26">
        <v>41877</v>
      </c>
      <c r="Y83" s="25">
        <v>41877</v>
      </c>
      <c r="Z83" s="72">
        <v>41877</v>
      </c>
      <c r="AA83" s="72">
        <v>41878</v>
      </c>
      <c r="AB83" s="40">
        <v>41879</v>
      </c>
      <c r="AC83" s="60"/>
      <c r="AE83" s="99"/>
      <c r="AF83" s="99"/>
      <c r="AG83" s="99"/>
      <c r="AJ83" s="232"/>
      <c r="AK83" s="232"/>
    </row>
    <row r="84" spans="1:37" ht="15.75" thickBot="1" x14ac:dyDescent="0.3">
      <c r="A84" s="55"/>
      <c r="B84" s="279" t="s">
        <v>31</v>
      </c>
      <c r="C84" s="280"/>
      <c r="D84" s="268">
        <v>0.49791666666666662</v>
      </c>
      <c r="E84" s="54">
        <v>0.51041666666666663</v>
      </c>
      <c r="F84" s="54">
        <v>0.5</v>
      </c>
      <c r="G84" s="54">
        <v>0.55625000000000002</v>
      </c>
      <c r="H84" s="54">
        <v>0.5</v>
      </c>
      <c r="I84" s="54">
        <v>0.5</v>
      </c>
      <c r="J84" s="54">
        <v>0.5</v>
      </c>
      <c r="K84" s="54">
        <v>0.52430555555555558</v>
      </c>
      <c r="L84" s="54">
        <v>0.51874999999999993</v>
      </c>
      <c r="M84" s="54">
        <v>0.51874999999999993</v>
      </c>
      <c r="N84" s="54">
        <v>0.52013888888888882</v>
      </c>
      <c r="O84" s="54">
        <v>0.52222222222222225</v>
      </c>
      <c r="P84" s="54">
        <v>0.44097222222222227</v>
      </c>
      <c r="Q84" s="54">
        <v>0.43888888888888888</v>
      </c>
      <c r="R84" s="54">
        <v>0.54166666666666663</v>
      </c>
      <c r="S84" s="54">
        <v>0.54166666666666663</v>
      </c>
      <c r="T84" s="54">
        <v>0.46875</v>
      </c>
      <c r="U84" s="52">
        <v>0.46875</v>
      </c>
      <c r="V84" s="51">
        <v>0.625</v>
      </c>
      <c r="W84" s="52">
        <v>0.56597222222222221</v>
      </c>
      <c r="X84" s="52">
        <v>0.56597222222222221</v>
      </c>
      <c r="Y84" s="51">
        <v>0.55902777777777779</v>
      </c>
      <c r="Z84" s="75">
        <v>0.56597222222222221</v>
      </c>
      <c r="AA84" s="167">
        <v>0.58958333333333335</v>
      </c>
      <c r="AB84" s="95">
        <v>0.54027777777777775</v>
      </c>
      <c r="AC84" s="99"/>
      <c r="AE84" s="99"/>
      <c r="AF84" s="99"/>
      <c r="AG84" s="99"/>
      <c r="AJ84" s="230"/>
      <c r="AK84" s="230"/>
    </row>
    <row r="85" spans="1:37" s="172" customFormat="1" ht="15" customHeight="1" x14ac:dyDescent="0.25">
      <c r="B85" s="316" t="s">
        <v>197</v>
      </c>
      <c r="C85" s="317"/>
      <c r="D85" s="269" t="s">
        <v>208</v>
      </c>
      <c r="E85" s="269" t="s">
        <v>208</v>
      </c>
      <c r="F85" s="269" t="s">
        <v>208</v>
      </c>
      <c r="G85" s="269" t="s">
        <v>208</v>
      </c>
      <c r="H85" s="269" t="s">
        <v>208</v>
      </c>
      <c r="I85" s="269" t="s">
        <v>208</v>
      </c>
      <c r="J85" s="269" t="s">
        <v>208</v>
      </c>
      <c r="K85" s="269" t="s">
        <v>208</v>
      </c>
      <c r="L85" s="269" t="s">
        <v>208</v>
      </c>
      <c r="M85" s="269" t="s">
        <v>208</v>
      </c>
      <c r="N85" s="269" t="s">
        <v>208</v>
      </c>
      <c r="O85" s="269" t="s">
        <v>208</v>
      </c>
      <c r="P85" s="269" t="s">
        <v>208</v>
      </c>
      <c r="Q85" s="269" t="s">
        <v>208</v>
      </c>
      <c r="R85" s="269" t="s">
        <v>208</v>
      </c>
      <c r="S85" s="269" t="s">
        <v>208</v>
      </c>
      <c r="T85" s="254">
        <v>3.69</v>
      </c>
      <c r="U85" s="254">
        <v>3.69</v>
      </c>
      <c r="V85" s="254">
        <v>3.98</v>
      </c>
      <c r="W85" s="254">
        <v>3.05</v>
      </c>
      <c r="X85" s="254">
        <v>3.05</v>
      </c>
      <c r="Y85" s="254">
        <v>3.48</v>
      </c>
      <c r="Z85" s="255">
        <v>3.2</v>
      </c>
      <c r="AA85" s="254">
        <v>2.99</v>
      </c>
      <c r="AB85" s="256">
        <v>4.96</v>
      </c>
      <c r="AC85" s="175"/>
      <c r="AE85" s="175"/>
      <c r="AF85" s="175"/>
      <c r="AG85" s="175"/>
      <c r="AJ85" s="233"/>
      <c r="AK85" s="233"/>
    </row>
    <row r="86" spans="1:37" s="188" customFormat="1" ht="15" customHeight="1" x14ac:dyDescent="0.25">
      <c r="B86" s="283" t="s">
        <v>164</v>
      </c>
      <c r="C86" s="284"/>
      <c r="D86" s="185">
        <v>60</v>
      </c>
      <c r="E86" s="173">
        <v>60</v>
      </c>
      <c r="F86" s="185">
        <v>60</v>
      </c>
      <c r="G86" s="173">
        <v>18</v>
      </c>
      <c r="H86" s="173">
        <v>354</v>
      </c>
      <c r="I86" s="173">
        <v>354</v>
      </c>
      <c r="J86" s="173">
        <v>354</v>
      </c>
      <c r="K86" s="173">
        <v>322</v>
      </c>
      <c r="L86" s="173">
        <v>33</v>
      </c>
      <c r="M86" s="173">
        <v>33</v>
      </c>
      <c r="N86" s="173">
        <v>33</v>
      </c>
      <c r="O86" s="173">
        <v>345</v>
      </c>
      <c r="P86" s="173">
        <v>331</v>
      </c>
      <c r="Q86" s="173">
        <v>331</v>
      </c>
      <c r="R86" s="173">
        <v>3</v>
      </c>
      <c r="S86" s="173">
        <v>3</v>
      </c>
      <c r="T86" s="173">
        <v>327</v>
      </c>
      <c r="U86" s="173">
        <v>327</v>
      </c>
      <c r="V86" s="173">
        <v>315</v>
      </c>
      <c r="W86" s="173">
        <v>347</v>
      </c>
      <c r="X86" s="173">
        <v>347</v>
      </c>
      <c r="Y86" s="173">
        <v>346</v>
      </c>
      <c r="Z86" s="183">
        <v>347</v>
      </c>
      <c r="AA86" s="173">
        <v>343</v>
      </c>
      <c r="AB86" s="174">
        <v>357</v>
      </c>
      <c r="AC86" s="175"/>
      <c r="AE86" s="175"/>
      <c r="AF86" s="175"/>
      <c r="AG86" s="175"/>
      <c r="AJ86" s="234"/>
      <c r="AK86" s="234"/>
    </row>
    <row r="87" spans="1:37" s="172" customFormat="1" ht="15" customHeight="1" x14ac:dyDescent="0.25">
      <c r="B87" s="283" t="s">
        <v>207</v>
      </c>
      <c r="C87" s="284"/>
      <c r="D87" s="245" t="str">
        <f t="shared" ref="D87" si="317">IF(AND(D86&gt;$C$133,D86&lt;=$D$133),$E$133,IF(AND(D86&gt;$C$134,D86&lt;=$D$134),$E$134,IF(AND(D86&gt;$C$135,D86&lt;=$D$135),$E$135,IF(AND(D86&gt;$C$136,D86&lt;=$D$136),$E$136,IF(AND(D86&gt;$C$137,D86&lt;=$D$137),$E$137,IF(AND(D86&gt;$C$138,D86&lt;=$D$138),$E$138,IF(AND(D86&gt;$C$139,D86&lt;=$D$139),$E$139,IF(AND(D86&gt;$C$132,D86&lt;=360),$E$132,IF(AND(D86&gt;=0,D86&lt;=$D$132),$E$132)))))))))</f>
        <v>NE</v>
      </c>
      <c r="E87" s="184" t="str">
        <f t="shared" ref="E87" si="318">IF(AND(E86&gt;$C$133,E86&lt;=$D$133),$E$133,IF(AND(E86&gt;$C$134,E86&lt;=$D$134),$E$134,IF(AND(E86&gt;$C$135,E86&lt;=$D$135),$E$135,IF(AND(E86&gt;$C$136,E86&lt;=$D$136),$E$136,IF(AND(E86&gt;$C$137,E86&lt;=$D$137),$E$137,IF(AND(E86&gt;$C$138,E86&lt;=$D$138),$E$138,IF(AND(E86&gt;$C$139,E86&lt;=$D$139),$E$139,IF(AND(E86&gt;$C$132,E86&lt;=360),$E$132,IF(AND(E86&gt;=0,E86&lt;=$D$132),$E$132)))))))))</f>
        <v>NE</v>
      </c>
      <c r="F87" s="184" t="str">
        <f t="shared" ref="F87" si="319">IF(AND(F86&gt;$C$133,F86&lt;=$D$133),$E$133,IF(AND(F86&gt;$C$134,F86&lt;=$D$134),$E$134,IF(AND(F86&gt;$C$135,F86&lt;=$D$135),$E$135,IF(AND(F86&gt;$C$136,F86&lt;=$D$136),$E$136,IF(AND(F86&gt;$C$137,F86&lt;=$D$137),$E$137,IF(AND(F86&gt;$C$138,F86&lt;=$D$138),$E$138,IF(AND(F86&gt;$C$139,F86&lt;=$D$139),$E$139,IF(AND(F86&gt;$C$132,F86&lt;=360),$E$132,IF(AND(F86&gt;=0,F86&lt;=$D$132),$E$132)))))))))</f>
        <v>NE</v>
      </c>
      <c r="G87" s="184" t="str">
        <f t="shared" ref="G87" si="320">IF(AND(G86&gt;$C$133,G86&lt;=$D$133),$E$133,IF(AND(G86&gt;$C$134,G86&lt;=$D$134),$E$134,IF(AND(G86&gt;$C$135,G86&lt;=$D$135),$E$135,IF(AND(G86&gt;$C$136,G86&lt;=$D$136),$E$136,IF(AND(G86&gt;$C$137,G86&lt;=$D$137),$E$137,IF(AND(G86&gt;$C$138,G86&lt;=$D$138),$E$138,IF(AND(G86&gt;$C$139,G86&lt;=$D$139),$E$139,IF(AND(G86&gt;$C$132,G86&lt;=360),$E$132,IF(AND(G86&gt;=0,G86&lt;=$D$132),$E$132)))))))))</f>
        <v>N</v>
      </c>
      <c r="H87" s="184" t="str">
        <f t="shared" ref="H87" si="321">IF(AND(H86&gt;$C$133,H86&lt;=$D$133),$E$133,IF(AND(H86&gt;$C$134,H86&lt;=$D$134),$E$134,IF(AND(H86&gt;$C$135,H86&lt;=$D$135),$E$135,IF(AND(H86&gt;$C$136,H86&lt;=$D$136),$E$136,IF(AND(H86&gt;$C$137,H86&lt;=$D$137),$E$137,IF(AND(H86&gt;$C$138,H86&lt;=$D$138),$E$138,IF(AND(H86&gt;$C$139,H86&lt;=$D$139),$E$139,IF(AND(H86&gt;$C$132,H86&lt;=360),$E$132,IF(AND(H86&gt;=0,H86&lt;=$D$132),$E$132)))))))))</f>
        <v>N</v>
      </c>
      <c r="I87" s="184" t="str">
        <f t="shared" ref="I87" si="322">IF(AND(I86&gt;$C$133,I86&lt;=$D$133),$E$133,IF(AND(I86&gt;$C$134,I86&lt;=$D$134),$E$134,IF(AND(I86&gt;$C$135,I86&lt;=$D$135),$E$135,IF(AND(I86&gt;$C$136,I86&lt;=$D$136),$E$136,IF(AND(I86&gt;$C$137,I86&lt;=$D$137),$E$137,IF(AND(I86&gt;$C$138,I86&lt;=$D$138),$E$138,IF(AND(I86&gt;$C$139,I86&lt;=$D$139),$E$139,IF(AND(I86&gt;$C$132,I86&lt;=360),$E$132,IF(AND(I86&gt;=0,I86&lt;=$D$132),$E$132)))))))))</f>
        <v>N</v>
      </c>
      <c r="J87" s="184" t="str">
        <f t="shared" ref="J87" si="323">IF(AND(J86&gt;$C$133,J86&lt;=$D$133),$E$133,IF(AND(J86&gt;$C$134,J86&lt;=$D$134),$E$134,IF(AND(J86&gt;$C$135,J86&lt;=$D$135),$E$135,IF(AND(J86&gt;$C$136,J86&lt;=$D$136),$E$136,IF(AND(J86&gt;$C$137,J86&lt;=$D$137),$E$137,IF(AND(J86&gt;$C$138,J86&lt;=$D$138),$E$138,IF(AND(J86&gt;$C$139,J86&lt;=$D$139),$E$139,IF(AND(J86&gt;$C$132,J86&lt;=360),$E$132,IF(AND(J86&gt;=0,J86&lt;=$D$132),$E$132)))))))))</f>
        <v>N</v>
      </c>
      <c r="K87" s="184" t="str">
        <f t="shared" ref="K87" si="324">IF(AND(K86&gt;$C$133,K86&lt;=$D$133),$E$133,IF(AND(K86&gt;$C$134,K86&lt;=$D$134),$E$134,IF(AND(K86&gt;$C$135,K86&lt;=$D$135),$E$135,IF(AND(K86&gt;$C$136,K86&lt;=$D$136),$E$136,IF(AND(K86&gt;$C$137,K86&lt;=$D$137),$E$137,IF(AND(K86&gt;$C$138,K86&lt;=$D$138),$E$138,IF(AND(K86&gt;$C$139,K86&lt;=$D$139),$E$139,IF(AND(K86&gt;$C$132,K86&lt;=360),$E$132,IF(AND(K86&gt;=0,K86&lt;=$D$132),$E$132)))))))))</f>
        <v>NO</v>
      </c>
      <c r="L87" s="184" t="str">
        <f t="shared" ref="L87" si="325">IF(AND(L86&gt;$C$133,L86&lt;=$D$133),$E$133,IF(AND(L86&gt;$C$134,L86&lt;=$D$134),$E$134,IF(AND(L86&gt;$C$135,L86&lt;=$D$135),$E$135,IF(AND(L86&gt;$C$136,L86&lt;=$D$136),$E$136,IF(AND(L86&gt;$C$137,L86&lt;=$D$137),$E$137,IF(AND(L86&gt;$C$138,L86&lt;=$D$138),$E$138,IF(AND(L86&gt;$C$139,L86&lt;=$D$139),$E$139,IF(AND(L86&gt;$C$132,L86&lt;=360),$E$132,IF(AND(L86&gt;=0,L86&lt;=$D$132),$E$132)))))))))</f>
        <v>NE</v>
      </c>
      <c r="M87" s="184" t="str">
        <f t="shared" ref="M87" si="326">IF(AND(M86&gt;$C$133,M86&lt;=$D$133),$E$133,IF(AND(M86&gt;$C$134,M86&lt;=$D$134),$E$134,IF(AND(M86&gt;$C$135,M86&lt;=$D$135),$E$135,IF(AND(M86&gt;$C$136,M86&lt;=$D$136),$E$136,IF(AND(M86&gt;$C$137,M86&lt;=$D$137),$E$137,IF(AND(M86&gt;$C$138,M86&lt;=$D$138),$E$138,IF(AND(M86&gt;$C$139,M86&lt;=$D$139),$E$139,IF(AND(M86&gt;$C$132,M86&lt;=360),$E$132,IF(AND(M86&gt;=0,M86&lt;=$D$132),$E$132)))))))))</f>
        <v>NE</v>
      </c>
      <c r="N87" s="184" t="str">
        <f t="shared" ref="N87" si="327">IF(AND(N86&gt;$C$133,N86&lt;=$D$133),$E$133,IF(AND(N86&gt;$C$134,N86&lt;=$D$134),$E$134,IF(AND(N86&gt;$C$135,N86&lt;=$D$135),$E$135,IF(AND(N86&gt;$C$136,N86&lt;=$D$136),$E$136,IF(AND(N86&gt;$C$137,N86&lt;=$D$137),$E$137,IF(AND(N86&gt;$C$138,N86&lt;=$D$138),$E$138,IF(AND(N86&gt;$C$139,N86&lt;=$D$139),$E$139,IF(AND(N86&gt;$C$132,N86&lt;=360),$E$132,IF(AND(N86&gt;=0,N86&lt;=$D$132),$E$132)))))))))</f>
        <v>NE</v>
      </c>
      <c r="O87" s="184" t="str">
        <f t="shared" ref="O87" si="328">IF(AND(O86&gt;$C$133,O86&lt;=$D$133),$E$133,IF(AND(O86&gt;$C$134,O86&lt;=$D$134),$E$134,IF(AND(O86&gt;$C$135,O86&lt;=$D$135),$E$135,IF(AND(O86&gt;$C$136,O86&lt;=$D$136),$E$136,IF(AND(O86&gt;$C$137,O86&lt;=$D$137),$E$137,IF(AND(O86&gt;$C$138,O86&lt;=$D$138),$E$138,IF(AND(O86&gt;$C$139,O86&lt;=$D$139),$E$139,IF(AND(O86&gt;$C$132,O86&lt;=360),$E$132,IF(AND(O86&gt;=0,O86&lt;=$D$132),$E$132)))))))))</f>
        <v>N</v>
      </c>
      <c r="P87" s="184" t="str">
        <f t="shared" ref="P87" si="329">IF(AND(P86&gt;$C$133,P86&lt;=$D$133),$E$133,IF(AND(P86&gt;$C$134,P86&lt;=$D$134),$E$134,IF(AND(P86&gt;$C$135,P86&lt;=$D$135),$E$135,IF(AND(P86&gt;$C$136,P86&lt;=$D$136),$E$136,IF(AND(P86&gt;$C$137,P86&lt;=$D$137),$E$137,IF(AND(P86&gt;$C$138,P86&lt;=$D$138),$E$138,IF(AND(P86&gt;$C$139,P86&lt;=$D$139),$E$139,IF(AND(P86&gt;$C$132,P86&lt;=360),$E$132,IF(AND(P86&gt;=0,P86&lt;=$D$132),$E$132)))))))))</f>
        <v>NO</v>
      </c>
      <c r="Q87" s="184" t="str">
        <f t="shared" ref="Q87" si="330">IF(AND(Q86&gt;$C$133,Q86&lt;=$D$133),$E$133,IF(AND(Q86&gt;$C$134,Q86&lt;=$D$134),$E$134,IF(AND(Q86&gt;$C$135,Q86&lt;=$D$135),$E$135,IF(AND(Q86&gt;$C$136,Q86&lt;=$D$136),$E$136,IF(AND(Q86&gt;$C$137,Q86&lt;=$D$137),$E$137,IF(AND(Q86&gt;$C$138,Q86&lt;=$D$138),$E$138,IF(AND(Q86&gt;$C$139,Q86&lt;=$D$139),$E$139,IF(AND(Q86&gt;$C$132,Q86&lt;=360),$E$132,IF(AND(Q86&gt;=0,Q86&lt;=$D$132),$E$132)))))))))</f>
        <v>NO</v>
      </c>
      <c r="R87" s="184" t="str">
        <f t="shared" ref="R87" si="331">IF(AND(R86&gt;$C$133,R86&lt;=$D$133),$E$133,IF(AND(R86&gt;$C$134,R86&lt;=$D$134),$E$134,IF(AND(R86&gt;$C$135,R86&lt;=$D$135),$E$135,IF(AND(R86&gt;$C$136,R86&lt;=$D$136),$E$136,IF(AND(R86&gt;$C$137,R86&lt;=$D$137),$E$137,IF(AND(R86&gt;$C$138,R86&lt;=$D$138),$E$138,IF(AND(R86&gt;$C$139,R86&lt;=$D$139),$E$139,IF(AND(R86&gt;$C$132,R86&lt;=360),$E$132,IF(AND(R86&gt;=0,R86&lt;=$D$132),$E$132)))))))))</f>
        <v>N</v>
      </c>
      <c r="S87" s="184" t="str">
        <f t="shared" ref="S87" si="332">IF(AND(S86&gt;$C$133,S86&lt;=$D$133),$E$133,IF(AND(S86&gt;$C$134,S86&lt;=$D$134),$E$134,IF(AND(S86&gt;$C$135,S86&lt;=$D$135),$E$135,IF(AND(S86&gt;$C$136,S86&lt;=$D$136),$E$136,IF(AND(S86&gt;$C$137,S86&lt;=$D$137),$E$137,IF(AND(S86&gt;$C$138,S86&lt;=$D$138),$E$138,IF(AND(S86&gt;$C$139,S86&lt;=$D$139),$E$139,IF(AND(S86&gt;$C$132,S86&lt;=360),$E$132,IF(AND(S86&gt;=0,S86&lt;=$D$132),$E$132)))))))))</f>
        <v>N</v>
      </c>
      <c r="T87" s="184" t="str">
        <f t="shared" ref="T87" si="333">IF(AND(T86&gt;$C$133,T86&lt;=$D$133),$E$133,IF(AND(T86&gt;$C$134,T86&lt;=$D$134),$E$134,IF(AND(T86&gt;$C$135,T86&lt;=$D$135),$E$135,IF(AND(T86&gt;$C$136,T86&lt;=$D$136),$E$136,IF(AND(T86&gt;$C$137,T86&lt;=$D$137),$E$137,IF(AND(T86&gt;$C$138,T86&lt;=$D$138),$E$138,IF(AND(T86&gt;$C$139,T86&lt;=$D$139),$E$139,IF(AND(T86&gt;$C$132,T86&lt;=360),$E$132,IF(AND(T86&gt;=0,T86&lt;=$D$132),$E$132)))))))))</f>
        <v>NO</v>
      </c>
      <c r="U87" s="184" t="str">
        <f t="shared" ref="U87" si="334">IF(AND(U86&gt;$C$133,U86&lt;=$D$133),$E$133,IF(AND(U86&gt;$C$134,U86&lt;=$D$134),$E$134,IF(AND(U86&gt;$C$135,U86&lt;=$D$135),$E$135,IF(AND(U86&gt;$C$136,U86&lt;=$D$136),$E$136,IF(AND(U86&gt;$C$137,U86&lt;=$D$137),$E$137,IF(AND(U86&gt;$C$138,U86&lt;=$D$138),$E$138,IF(AND(U86&gt;$C$139,U86&lt;=$D$139),$E$139,IF(AND(U86&gt;$C$132,U86&lt;=360),$E$132,IF(AND(U86&gt;=0,U86&lt;=$D$132),$E$132)))))))))</f>
        <v>NO</v>
      </c>
      <c r="V87" s="184" t="str">
        <f t="shared" ref="V87" si="335">IF(AND(V86&gt;$C$133,V86&lt;=$D$133),$E$133,IF(AND(V86&gt;$C$134,V86&lt;=$D$134),$E$134,IF(AND(V86&gt;$C$135,V86&lt;=$D$135),$E$135,IF(AND(V86&gt;$C$136,V86&lt;=$D$136),$E$136,IF(AND(V86&gt;$C$137,V86&lt;=$D$137),$E$137,IF(AND(V86&gt;$C$138,V86&lt;=$D$138),$E$138,IF(AND(V86&gt;$C$139,V86&lt;=$D$139),$E$139,IF(AND(V86&gt;$C$132,V86&lt;=360),$E$132,IF(AND(V86&gt;=0,V86&lt;=$D$132),$E$132)))))))))</f>
        <v>NO</v>
      </c>
      <c r="W87" s="184" t="str">
        <f t="shared" ref="W87" si="336">IF(AND(W86&gt;$C$133,W86&lt;=$D$133),$E$133,IF(AND(W86&gt;$C$134,W86&lt;=$D$134),$E$134,IF(AND(W86&gt;$C$135,W86&lt;=$D$135),$E$135,IF(AND(W86&gt;$C$136,W86&lt;=$D$136),$E$136,IF(AND(W86&gt;$C$137,W86&lt;=$D$137),$E$137,IF(AND(W86&gt;$C$138,W86&lt;=$D$138),$E$138,IF(AND(W86&gt;$C$139,W86&lt;=$D$139),$E$139,IF(AND(W86&gt;$C$132,W86&lt;=360),$E$132,IF(AND(W86&gt;=0,W86&lt;=$D$132),$E$132)))))))))</f>
        <v>N</v>
      </c>
      <c r="X87" s="184" t="str">
        <f t="shared" ref="X87" si="337">IF(AND(X86&gt;$C$133,X86&lt;=$D$133),$E$133,IF(AND(X86&gt;$C$134,X86&lt;=$D$134),$E$134,IF(AND(X86&gt;$C$135,X86&lt;=$D$135),$E$135,IF(AND(X86&gt;$C$136,X86&lt;=$D$136),$E$136,IF(AND(X86&gt;$C$137,X86&lt;=$D$137),$E$137,IF(AND(X86&gt;$C$138,X86&lt;=$D$138),$E$138,IF(AND(X86&gt;$C$139,X86&lt;=$D$139),$E$139,IF(AND(X86&gt;$C$132,X86&lt;=360),$E$132,IF(AND(X86&gt;=0,X86&lt;=$D$132),$E$132)))))))))</f>
        <v>N</v>
      </c>
      <c r="Y87" s="184" t="str">
        <f t="shared" ref="Y87" si="338">IF(AND(Y86&gt;$C$133,Y86&lt;=$D$133),$E$133,IF(AND(Y86&gt;$C$134,Y86&lt;=$D$134),$E$134,IF(AND(Y86&gt;$C$135,Y86&lt;=$D$135),$E$135,IF(AND(Y86&gt;$C$136,Y86&lt;=$D$136),$E$136,IF(AND(Y86&gt;$C$137,Y86&lt;=$D$137),$E$137,IF(AND(Y86&gt;$C$138,Y86&lt;=$D$138),$E$138,IF(AND(Y86&gt;$C$139,Y86&lt;=$D$139),$E$139,IF(AND(Y86&gt;$C$132,Y86&lt;=360),$E$132,IF(AND(Y86&gt;=0,Y86&lt;=$D$132),$E$132)))))))))</f>
        <v>N</v>
      </c>
      <c r="Z87" s="184" t="str">
        <f t="shared" ref="Z87" si="339">IF(AND(Z86&gt;$C$133,Z86&lt;=$D$133),$E$133,IF(AND(Z86&gt;$C$134,Z86&lt;=$D$134),$E$134,IF(AND(Z86&gt;$C$135,Z86&lt;=$D$135),$E$135,IF(AND(Z86&gt;$C$136,Z86&lt;=$D$136),$E$136,IF(AND(Z86&gt;$C$137,Z86&lt;=$D$137),$E$137,IF(AND(Z86&gt;$C$138,Z86&lt;=$D$138),$E$138,IF(AND(Z86&gt;$C$139,Z86&lt;=$D$139),$E$139,IF(AND(Z86&gt;$C$132,Z86&lt;=360),$E$132,IF(AND(Z86&gt;=0,Z86&lt;=$D$132),$E$132)))))))))</f>
        <v>N</v>
      </c>
      <c r="AA87" s="184" t="str">
        <f t="shared" ref="AA87" si="340">IF(AND(AA86&gt;$C$133,AA86&lt;=$D$133),$E$133,IF(AND(AA86&gt;$C$134,AA86&lt;=$D$134),$E$134,IF(AND(AA86&gt;$C$135,AA86&lt;=$D$135),$E$135,IF(AND(AA86&gt;$C$136,AA86&lt;=$D$136),$E$136,IF(AND(AA86&gt;$C$137,AA86&lt;=$D$137),$E$137,IF(AND(AA86&gt;$C$138,AA86&lt;=$D$138),$E$138,IF(AND(AA86&gt;$C$139,AA86&lt;=$D$139),$E$139,IF(AND(AA86&gt;$C$132,AA86&lt;=360),$E$132,IF(AND(AA86&gt;=0,AA86&lt;=$D$132),$E$132)))))))))</f>
        <v>N</v>
      </c>
      <c r="AB87" s="237" t="str">
        <f t="shared" ref="AB87" si="341">IF(AND(AB86&gt;$C$133,AB86&lt;=$D$133),$E$133,IF(AND(AB86&gt;$C$134,AB86&lt;=$D$134),$E$134,IF(AND(AB86&gt;$C$135,AB86&lt;=$D$135),$E$135,IF(AND(AB86&gt;$C$136,AB86&lt;=$D$136),$E$136,IF(AND(AB86&gt;$C$137,AB86&lt;=$D$137),$E$137,IF(AND(AB86&gt;$C$138,AB86&lt;=$D$138),$E$138,IF(AND(AB86&gt;$C$139,AB86&lt;=$D$139),$E$139,IF(AND(AB86&gt;$C$132,AB86&lt;=360),$E$132,IF(AND(AB86&gt;=0,AB86&lt;=$D$132),$E$132)))))))))</f>
        <v>N</v>
      </c>
      <c r="AC87" s="175"/>
      <c r="AE87" s="175"/>
      <c r="AF87" s="175"/>
      <c r="AG87" s="175"/>
      <c r="AJ87" s="261"/>
      <c r="AK87" s="261"/>
    </row>
    <row r="88" spans="1:37" s="172" customFormat="1" ht="15" customHeight="1" x14ac:dyDescent="0.25">
      <c r="B88" s="283" t="s">
        <v>198</v>
      </c>
      <c r="C88" s="284"/>
      <c r="D88" s="185" t="s">
        <v>208</v>
      </c>
      <c r="E88" s="185" t="s">
        <v>208</v>
      </c>
      <c r="F88" s="185" t="s">
        <v>208</v>
      </c>
      <c r="G88" s="185" t="s">
        <v>208</v>
      </c>
      <c r="H88" s="185" t="s">
        <v>208</v>
      </c>
      <c r="I88" s="185" t="s">
        <v>208</v>
      </c>
      <c r="J88" s="185" t="s">
        <v>208</v>
      </c>
      <c r="K88" s="185" t="s">
        <v>208</v>
      </c>
      <c r="L88" s="185" t="s">
        <v>208</v>
      </c>
      <c r="M88" s="185" t="s">
        <v>208</v>
      </c>
      <c r="N88" s="185" t="s">
        <v>208</v>
      </c>
      <c r="O88" s="185" t="s">
        <v>208</v>
      </c>
      <c r="P88" s="185" t="s">
        <v>208</v>
      </c>
      <c r="Q88" s="185" t="s">
        <v>208</v>
      </c>
      <c r="R88" s="185" t="s">
        <v>208</v>
      </c>
      <c r="S88" s="185" t="s">
        <v>208</v>
      </c>
      <c r="T88" s="186">
        <v>3.41</v>
      </c>
      <c r="U88" s="186">
        <v>3.41</v>
      </c>
      <c r="V88" s="186">
        <v>3.07</v>
      </c>
      <c r="W88" s="186">
        <v>4.0999999999999996</v>
      </c>
      <c r="X88" s="186">
        <v>4.0999999999999996</v>
      </c>
      <c r="Y88" s="186">
        <v>4.51</v>
      </c>
      <c r="Z88" s="257">
        <v>1.9</v>
      </c>
      <c r="AA88" s="186">
        <v>5.03</v>
      </c>
      <c r="AB88" s="258">
        <v>4.29</v>
      </c>
      <c r="AC88" s="175"/>
      <c r="AE88" s="175"/>
      <c r="AF88" s="175"/>
      <c r="AG88" s="175"/>
      <c r="AJ88" s="262"/>
      <c r="AK88" s="262"/>
    </row>
    <row r="89" spans="1:37" s="172" customFormat="1" ht="15" customHeight="1" x14ac:dyDescent="0.25">
      <c r="B89" s="287" t="s">
        <v>163</v>
      </c>
      <c r="C89" s="288"/>
      <c r="D89" s="187">
        <v>2</v>
      </c>
      <c r="E89" s="176">
        <v>2</v>
      </c>
      <c r="F89" s="187">
        <v>2</v>
      </c>
      <c r="G89" s="176">
        <v>351</v>
      </c>
      <c r="H89" s="176">
        <v>348</v>
      </c>
      <c r="I89" s="176">
        <v>348</v>
      </c>
      <c r="J89" s="176">
        <v>348</v>
      </c>
      <c r="K89" s="176">
        <v>349</v>
      </c>
      <c r="L89" s="176">
        <v>350</v>
      </c>
      <c r="M89" s="176">
        <v>350</v>
      </c>
      <c r="N89" s="176">
        <v>350</v>
      </c>
      <c r="O89" s="176">
        <v>36</v>
      </c>
      <c r="P89" s="176">
        <v>349</v>
      </c>
      <c r="Q89" s="176">
        <v>349</v>
      </c>
      <c r="R89" s="176">
        <v>350</v>
      </c>
      <c r="S89" s="176">
        <v>350</v>
      </c>
      <c r="T89" s="176">
        <v>329</v>
      </c>
      <c r="U89" s="176">
        <v>318</v>
      </c>
      <c r="V89" s="176">
        <v>315</v>
      </c>
      <c r="W89" s="176">
        <v>325</v>
      </c>
      <c r="X89" s="176">
        <v>325</v>
      </c>
      <c r="Y89" s="176">
        <v>331</v>
      </c>
      <c r="Z89" s="177">
        <v>325</v>
      </c>
      <c r="AA89" s="176">
        <v>343</v>
      </c>
      <c r="AB89" s="178">
        <v>13</v>
      </c>
      <c r="AC89" s="175"/>
      <c r="AE89" s="175"/>
      <c r="AF89" s="175"/>
      <c r="AG89" s="175"/>
      <c r="AJ89" s="263"/>
      <c r="AK89" s="263"/>
    </row>
    <row r="90" spans="1:37" s="55" customFormat="1" ht="15" customHeight="1" thickBot="1" x14ac:dyDescent="0.3">
      <c r="B90" s="285" t="s">
        <v>207</v>
      </c>
      <c r="C90" s="286"/>
      <c r="D90" s="243" t="str">
        <f t="shared" ref="D90" si="342">IF(AND(D89&gt;$C$133,D89&lt;=$D$133),$E$133,IF(AND(D89&gt;$C$134,D89&lt;=$D$134),$E$134,IF(AND(D89&gt;$C$135,D89&lt;=$D$135),$E$135,IF(AND(D89&gt;$C$136,D89&lt;=$D$136),$E$136,IF(AND(D89&gt;$C$137,D89&lt;=$D$137),$E$137,IF(AND(D89&gt;$C$138,D89&lt;=$D$138),$E$138,IF(AND(D89&gt;$C$139,D89&lt;=$D$139),$E$139,IF(AND(D89&gt;$C$132,D89&lt;=360),$E$132,IF(AND(D89&gt;=0,D89&lt;=$D$132),$E$132)))))))))</f>
        <v>N</v>
      </c>
      <c r="E90" s="138" t="str">
        <f t="shared" ref="E90" si="343">IF(AND(E89&gt;$C$133,E89&lt;=$D$133),$E$133,IF(AND(E89&gt;$C$134,E89&lt;=$D$134),$E$134,IF(AND(E89&gt;$C$135,E89&lt;=$D$135),$E$135,IF(AND(E89&gt;$C$136,E89&lt;=$D$136),$E$136,IF(AND(E89&gt;$C$137,E89&lt;=$D$137),$E$137,IF(AND(E89&gt;$C$138,E89&lt;=$D$138),$E$138,IF(AND(E89&gt;$C$139,E89&lt;=$D$139),$E$139,IF(AND(E89&gt;$C$132,E89&lt;=360),$E$132,IF(AND(E89&gt;=0,E89&lt;=$D$132),$E$132)))))))))</f>
        <v>N</v>
      </c>
      <c r="F90" s="138" t="str">
        <f t="shared" ref="F90" si="344">IF(AND(F89&gt;$C$133,F89&lt;=$D$133),$E$133,IF(AND(F89&gt;$C$134,F89&lt;=$D$134),$E$134,IF(AND(F89&gt;$C$135,F89&lt;=$D$135),$E$135,IF(AND(F89&gt;$C$136,F89&lt;=$D$136),$E$136,IF(AND(F89&gt;$C$137,F89&lt;=$D$137),$E$137,IF(AND(F89&gt;$C$138,F89&lt;=$D$138),$E$138,IF(AND(F89&gt;$C$139,F89&lt;=$D$139),$E$139,IF(AND(F89&gt;$C$132,F89&lt;=360),$E$132,IF(AND(F89&gt;=0,F89&lt;=$D$132),$E$132)))))))))</f>
        <v>N</v>
      </c>
      <c r="G90" s="138" t="str">
        <f t="shared" ref="G90" si="345">IF(AND(G89&gt;$C$133,G89&lt;=$D$133),$E$133,IF(AND(G89&gt;$C$134,G89&lt;=$D$134),$E$134,IF(AND(G89&gt;$C$135,G89&lt;=$D$135),$E$135,IF(AND(G89&gt;$C$136,G89&lt;=$D$136),$E$136,IF(AND(G89&gt;$C$137,G89&lt;=$D$137),$E$137,IF(AND(G89&gt;$C$138,G89&lt;=$D$138),$E$138,IF(AND(G89&gt;$C$139,G89&lt;=$D$139),$E$139,IF(AND(G89&gt;$C$132,G89&lt;=360),$E$132,IF(AND(G89&gt;=0,G89&lt;=$D$132),$E$132)))))))))</f>
        <v>N</v>
      </c>
      <c r="H90" s="138" t="str">
        <f t="shared" ref="H90" si="346">IF(AND(H89&gt;$C$133,H89&lt;=$D$133),$E$133,IF(AND(H89&gt;$C$134,H89&lt;=$D$134),$E$134,IF(AND(H89&gt;$C$135,H89&lt;=$D$135),$E$135,IF(AND(H89&gt;$C$136,H89&lt;=$D$136),$E$136,IF(AND(H89&gt;$C$137,H89&lt;=$D$137),$E$137,IF(AND(H89&gt;$C$138,H89&lt;=$D$138),$E$138,IF(AND(H89&gt;$C$139,H89&lt;=$D$139),$E$139,IF(AND(H89&gt;$C$132,H89&lt;=360),$E$132,IF(AND(H89&gt;=0,H89&lt;=$D$132),$E$132)))))))))</f>
        <v>N</v>
      </c>
      <c r="I90" s="138" t="str">
        <f t="shared" ref="I90" si="347">IF(AND(I89&gt;$C$133,I89&lt;=$D$133),$E$133,IF(AND(I89&gt;$C$134,I89&lt;=$D$134),$E$134,IF(AND(I89&gt;$C$135,I89&lt;=$D$135),$E$135,IF(AND(I89&gt;$C$136,I89&lt;=$D$136),$E$136,IF(AND(I89&gt;$C$137,I89&lt;=$D$137),$E$137,IF(AND(I89&gt;$C$138,I89&lt;=$D$138),$E$138,IF(AND(I89&gt;$C$139,I89&lt;=$D$139),$E$139,IF(AND(I89&gt;$C$132,I89&lt;=360),$E$132,IF(AND(I89&gt;=0,I89&lt;=$D$132),$E$132)))))))))</f>
        <v>N</v>
      </c>
      <c r="J90" s="138" t="str">
        <f t="shared" ref="J90" si="348">IF(AND(J89&gt;$C$133,J89&lt;=$D$133),$E$133,IF(AND(J89&gt;$C$134,J89&lt;=$D$134),$E$134,IF(AND(J89&gt;$C$135,J89&lt;=$D$135),$E$135,IF(AND(J89&gt;$C$136,J89&lt;=$D$136),$E$136,IF(AND(J89&gt;$C$137,J89&lt;=$D$137),$E$137,IF(AND(J89&gt;$C$138,J89&lt;=$D$138),$E$138,IF(AND(J89&gt;$C$139,J89&lt;=$D$139),$E$139,IF(AND(J89&gt;$C$132,J89&lt;=360),$E$132,IF(AND(J89&gt;=0,J89&lt;=$D$132),$E$132)))))))))</f>
        <v>N</v>
      </c>
      <c r="K90" s="138" t="str">
        <f t="shared" ref="K90" si="349">IF(AND(K89&gt;$C$133,K89&lt;=$D$133),$E$133,IF(AND(K89&gt;$C$134,K89&lt;=$D$134),$E$134,IF(AND(K89&gt;$C$135,K89&lt;=$D$135),$E$135,IF(AND(K89&gt;$C$136,K89&lt;=$D$136),$E$136,IF(AND(K89&gt;$C$137,K89&lt;=$D$137),$E$137,IF(AND(K89&gt;$C$138,K89&lt;=$D$138),$E$138,IF(AND(K89&gt;$C$139,K89&lt;=$D$139),$E$139,IF(AND(K89&gt;$C$132,K89&lt;=360),$E$132,IF(AND(K89&gt;=0,K89&lt;=$D$132),$E$132)))))))))</f>
        <v>N</v>
      </c>
      <c r="L90" s="138" t="str">
        <f t="shared" ref="L90" si="350">IF(AND(L89&gt;$C$133,L89&lt;=$D$133),$E$133,IF(AND(L89&gt;$C$134,L89&lt;=$D$134),$E$134,IF(AND(L89&gt;$C$135,L89&lt;=$D$135),$E$135,IF(AND(L89&gt;$C$136,L89&lt;=$D$136),$E$136,IF(AND(L89&gt;$C$137,L89&lt;=$D$137),$E$137,IF(AND(L89&gt;$C$138,L89&lt;=$D$138),$E$138,IF(AND(L89&gt;$C$139,L89&lt;=$D$139),$E$139,IF(AND(L89&gt;$C$132,L89&lt;=360),$E$132,IF(AND(L89&gt;=0,L89&lt;=$D$132),$E$132)))))))))</f>
        <v>N</v>
      </c>
      <c r="M90" s="138" t="str">
        <f t="shared" ref="M90" si="351">IF(AND(M89&gt;$C$133,M89&lt;=$D$133),$E$133,IF(AND(M89&gt;$C$134,M89&lt;=$D$134),$E$134,IF(AND(M89&gt;$C$135,M89&lt;=$D$135),$E$135,IF(AND(M89&gt;$C$136,M89&lt;=$D$136),$E$136,IF(AND(M89&gt;$C$137,M89&lt;=$D$137),$E$137,IF(AND(M89&gt;$C$138,M89&lt;=$D$138),$E$138,IF(AND(M89&gt;$C$139,M89&lt;=$D$139),$E$139,IF(AND(M89&gt;$C$132,M89&lt;=360),$E$132,IF(AND(M89&gt;=0,M89&lt;=$D$132),$E$132)))))))))</f>
        <v>N</v>
      </c>
      <c r="N90" s="138" t="str">
        <f t="shared" ref="N90" si="352">IF(AND(N89&gt;$C$133,N89&lt;=$D$133),$E$133,IF(AND(N89&gt;$C$134,N89&lt;=$D$134),$E$134,IF(AND(N89&gt;$C$135,N89&lt;=$D$135),$E$135,IF(AND(N89&gt;$C$136,N89&lt;=$D$136),$E$136,IF(AND(N89&gt;$C$137,N89&lt;=$D$137),$E$137,IF(AND(N89&gt;$C$138,N89&lt;=$D$138),$E$138,IF(AND(N89&gt;$C$139,N89&lt;=$D$139),$E$139,IF(AND(N89&gt;$C$132,N89&lt;=360),$E$132,IF(AND(N89&gt;=0,N89&lt;=$D$132),$E$132)))))))))</f>
        <v>N</v>
      </c>
      <c r="O90" s="138" t="str">
        <f t="shared" ref="O90" si="353">IF(AND(O89&gt;$C$133,O89&lt;=$D$133),$E$133,IF(AND(O89&gt;$C$134,O89&lt;=$D$134),$E$134,IF(AND(O89&gt;$C$135,O89&lt;=$D$135),$E$135,IF(AND(O89&gt;$C$136,O89&lt;=$D$136),$E$136,IF(AND(O89&gt;$C$137,O89&lt;=$D$137),$E$137,IF(AND(O89&gt;$C$138,O89&lt;=$D$138),$E$138,IF(AND(O89&gt;$C$139,O89&lt;=$D$139),$E$139,IF(AND(O89&gt;$C$132,O89&lt;=360),$E$132,IF(AND(O89&gt;=0,O89&lt;=$D$132),$E$132)))))))))</f>
        <v>NE</v>
      </c>
      <c r="P90" s="138" t="str">
        <f t="shared" ref="P90" si="354">IF(AND(P89&gt;$C$133,P89&lt;=$D$133),$E$133,IF(AND(P89&gt;$C$134,P89&lt;=$D$134),$E$134,IF(AND(P89&gt;$C$135,P89&lt;=$D$135),$E$135,IF(AND(P89&gt;$C$136,P89&lt;=$D$136),$E$136,IF(AND(P89&gt;$C$137,P89&lt;=$D$137),$E$137,IF(AND(P89&gt;$C$138,P89&lt;=$D$138),$E$138,IF(AND(P89&gt;$C$139,P89&lt;=$D$139),$E$139,IF(AND(P89&gt;$C$132,P89&lt;=360),$E$132,IF(AND(P89&gt;=0,P89&lt;=$D$132),$E$132)))))))))</f>
        <v>N</v>
      </c>
      <c r="Q90" s="138" t="str">
        <f t="shared" ref="Q90" si="355">IF(AND(Q89&gt;$C$133,Q89&lt;=$D$133),$E$133,IF(AND(Q89&gt;$C$134,Q89&lt;=$D$134),$E$134,IF(AND(Q89&gt;$C$135,Q89&lt;=$D$135),$E$135,IF(AND(Q89&gt;$C$136,Q89&lt;=$D$136),$E$136,IF(AND(Q89&gt;$C$137,Q89&lt;=$D$137),$E$137,IF(AND(Q89&gt;$C$138,Q89&lt;=$D$138),$E$138,IF(AND(Q89&gt;$C$139,Q89&lt;=$D$139),$E$139,IF(AND(Q89&gt;$C$132,Q89&lt;=360),$E$132,IF(AND(Q89&gt;=0,Q89&lt;=$D$132),$E$132)))))))))</f>
        <v>N</v>
      </c>
      <c r="R90" s="138" t="str">
        <f t="shared" ref="R90" si="356">IF(AND(R89&gt;$C$133,R89&lt;=$D$133),$E$133,IF(AND(R89&gt;$C$134,R89&lt;=$D$134),$E$134,IF(AND(R89&gt;$C$135,R89&lt;=$D$135),$E$135,IF(AND(R89&gt;$C$136,R89&lt;=$D$136),$E$136,IF(AND(R89&gt;$C$137,R89&lt;=$D$137),$E$137,IF(AND(R89&gt;$C$138,R89&lt;=$D$138),$E$138,IF(AND(R89&gt;$C$139,R89&lt;=$D$139),$E$139,IF(AND(R89&gt;$C$132,R89&lt;=360),$E$132,IF(AND(R89&gt;=0,R89&lt;=$D$132),$E$132)))))))))</f>
        <v>N</v>
      </c>
      <c r="S90" s="138" t="str">
        <f t="shared" ref="S90" si="357">IF(AND(S89&gt;$C$133,S89&lt;=$D$133),$E$133,IF(AND(S89&gt;$C$134,S89&lt;=$D$134),$E$134,IF(AND(S89&gt;$C$135,S89&lt;=$D$135),$E$135,IF(AND(S89&gt;$C$136,S89&lt;=$D$136),$E$136,IF(AND(S89&gt;$C$137,S89&lt;=$D$137),$E$137,IF(AND(S89&gt;$C$138,S89&lt;=$D$138),$E$138,IF(AND(S89&gt;$C$139,S89&lt;=$D$139),$E$139,IF(AND(S89&gt;$C$132,S89&lt;=360),$E$132,IF(AND(S89&gt;=0,S89&lt;=$D$132),$E$132)))))))))</f>
        <v>N</v>
      </c>
      <c r="T90" s="138" t="str">
        <f t="shared" ref="T90" si="358">IF(AND(T89&gt;$C$133,T89&lt;=$D$133),$E$133,IF(AND(T89&gt;$C$134,T89&lt;=$D$134),$E$134,IF(AND(T89&gt;$C$135,T89&lt;=$D$135),$E$135,IF(AND(T89&gt;$C$136,T89&lt;=$D$136),$E$136,IF(AND(T89&gt;$C$137,T89&lt;=$D$137),$E$137,IF(AND(T89&gt;$C$138,T89&lt;=$D$138),$E$138,IF(AND(T89&gt;$C$139,T89&lt;=$D$139),$E$139,IF(AND(T89&gt;$C$132,T89&lt;=360),$E$132,IF(AND(T89&gt;=0,T89&lt;=$D$132),$E$132)))))))))</f>
        <v>NO</v>
      </c>
      <c r="U90" s="138" t="str">
        <f t="shared" ref="U90" si="359">IF(AND(U89&gt;$C$133,U89&lt;=$D$133),$E$133,IF(AND(U89&gt;$C$134,U89&lt;=$D$134),$E$134,IF(AND(U89&gt;$C$135,U89&lt;=$D$135),$E$135,IF(AND(U89&gt;$C$136,U89&lt;=$D$136),$E$136,IF(AND(U89&gt;$C$137,U89&lt;=$D$137),$E$137,IF(AND(U89&gt;$C$138,U89&lt;=$D$138),$E$138,IF(AND(U89&gt;$C$139,U89&lt;=$D$139),$E$139,IF(AND(U89&gt;$C$132,U89&lt;=360),$E$132,IF(AND(U89&gt;=0,U89&lt;=$D$132),$E$132)))))))))</f>
        <v>NO</v>
      </c>
      <c r="V90" s="138" t="str">
        <f t="shared" ref="V90" si="360">IF(AND(V89&gt;$C$133,V89&lt;=$D$133),$E$133,IF(AND(V89&gt;$C$134,V89&lt;=$D$134),$E$134,IF(AND(V89&gt;$C$135,V89&lt;=$D$135),$E$135,IF(AND(V89&gt;$C$136,V89&lt;=$D$136),$E$136,IF(AND(V89&gt;$C$137,V89&lt;=$D$137),$E$137,IF(AND(V89&gt;$C$138,V89&lt;=$D$138),$E$138,IF(AND(V89&gt;$C$139,V89&lt;=$D$139),$E$139,IF(AND(V89&gt;$C$132,V89&lt;=360),$E$132,IF(AND(V89&gt;=0,V89&lt;=$D$132),$E$132)))))))))</f>
        <v>NO</v>
      </c>
      <c r="W90" s="138" t="str">
        <f t="shared" ref="W90" si="361">IF(AND(W89&gt;$C$133,W89&lt;=$D$133),$E$133,IF(AND(W89&gt;$C$134,W89&lt;=$D$134),$E$134,IF(AND(W89&gt;$C$135,W89&lt;=$D$135),$E$135,IF(AND(W89&gt;$C$136,W89&lt;=$D$136),$E$136,IF(AND(W89&gt;$C$137,W89&lt;=$D$137),$E$137,IF(AND(W89&gt;$C$138,W89&lt;=$D$138),$E$138,IF(AND(W89&gt;$C$139,W89&lt;=$D$139),$E$139,IF(AND(W89&gt;$C$132,W89&lt;=360),$E$132,IF(AND(W89&gt;=0,W89&lt;=$D$132),$E$132)))))))))</f>
        <v>NO</v>
      </c>
      <c r="X90" s="138" t="str">
        <f t="shared" ref="X90" si="362">IF(AND(X89&gt;$C$133,X89&lt;=$D$133),$E$133,IF(AND(X89&gt;$C$134,X89&lt;=$D$134),$E$134,IF(AND(X89&gt;$C$135,X89&lt;=$D$135),$E$135,IF(AND(X89&gt;$C$136,X89&lt;=$D$136),$E$136,IF(AND(X89&gt;$C$137,X89&lt;=$D$137),$E$137,IF(AND(X89&gt;$C$138,X89&lt;=$D$138),$E$138,IF(AND(X89&gt;$C$139,X89&lt;=$D$139),$E$139,IF(AND(X89&gt;$C$132,X89&lt;=360),$E$132,IF(AND(X89&gt;=0,X89&lt;=$D$132),$E$132)))))))))</f>
        <v>NO</v>
      </c>
      <c r="Y90" s="138" t="str">
        <f t="shared" ref="Y90" si="363">IF(AND(Y89&gt;$C$133,Y89&lt;=$D$133),$E$133,IF(AND(Y89&gt;$C$134,Y89&lt;=$D$134),$E$134,IF(AND(Y89&gt;$C$135,Y89&lt;=$D$135),$E$135,IF(AND(Y89&gt;$C$136,Y89&lt;=$D$136),$E$136,IF(AND(Y89&gt;$C$137,Y89&lt;=$D$137),$E$137,IF(AND(Y89&gt;$C$138,Y89&lt;=$D$138),$E$138,IF(AND(Y89&gt;$C$139,Y89&lt;=$D$139),$E$139,IF(AND(Y89&gt;$C$132,Y89&lt;=360),$E$132,IF(AND(Y89&gt;=0,Y89&lt;=$D$132),$E$132)))))))))</f>
        <v>NO</v>
      </c>
      <c r="Z90" s="138" t="str">
        <f t="shared" ref="Z90" si="364">IF(AND(Z89&gt;$C$133,Z89&lt;=$D$133),$E$133,IF(AND(Z89&gt;$C$134,Z89&lt;=$D$134),$E$134,IF(AND(Z89&gt;$C$135,Z89&lt;=$D$135),$E$135,IF(AND(Z89&gt;$C$136,Z89&lt;=$D$136),$E$136,IF(AND(Z89&gt;$C$137,Z89&lt;=$D$137),$E$137,IF(AND(Z89&gt;$C$138,Z89&lt;=$D$138),$E$138,IF(AND(Z89&gt;$C$139,Z89&lt;=$D$139),$E$139,IF(AND(Z89&gt;$C$132,Z89&lt;=360),$E$132,IF(AND(Z89&gt;=0,Z89&lt;=$D$132),$E$132)))))))))</f>
        <v>NO</v>
      </c>
      <c r="AA90" s="138" t="str">
        <f t="shared" ref="AA90" si="365">IF(AND(AA89&gt;$C$133,AA89&lt;=$D$133),$E$133,IF(AND(AA89&gt;$C$134,AA89&lt;=$D$134),$E$134,IF(AND(AA89&gt;$C$135,AA89&lt;=$D$135),$E$135,IF(AND(AA89&gt;$C$136,AA89&lt;=$D$136),$E$136,IF(AND(AA89&gt;$C$137,AA89&lt;=$D$137),$E$137,IF(AND(AA89&gt;$C$138,AA89&lt;=$D$138),$E$138,IF(AND(AA89&gt;$C$139,AA89&lt;=$D$139),$E$139,IF(AND(AA89&gt;$C$132,AA89&lt;=360),$E$132,IF(AND(AA89&gt;=0,AA89&lt;=$D$132),$E$132)))))))))</f>
        <v>N</v>
      </c>
      <c r="AB90" s="139" t="str">
        <f t="shared" ref="AB90" si="366">IF(AND(AB89&gt;$C$133,AB89&lt;=$D$133),$E$133,IF(AND(AB89&gt;$C$134,AB89&lt;=$D$134),$E$134,IF(AND(AB89&gt;$C$135,AB89&lt;=$D$135),$E$135,IF(AND(AB89&gt;$C$136,AB89&lt;=$D$136),$E$136,IF(AND(AB89&gt;$C$137,AB89&lt;=$D$137),$E$137,IF(AND(AB89&gt;$C$138,AB89&lt;=$D$138),$E$138,IF(AND(AB89&gt;$C$139,AB89&lt;=$D$139),$E$139,IF(AND(AB89&gt;$C$132,AB89&lt;=360),$E$132,IF(AND(AB89&gt;=0,AB89&lt;=$D$132),$E$132)))))))))</f>
        <v>N</v>
      </c>
      <c r="AC90" s="99"/>
      <c r="AE90" s="99"/>
      <c r="AF90" s="99"/>
      <c r="AG90" s="99"/>
      <c r="AJ90" s="264"/>
      <c r="AK90" s="264"/>
    </row>
    <row r="91" spans="1:37" ht="15.75" thickBot="1" x14ac:dyDescent="0.3">
      <c r="A91" s="55"/>
      <c r="B91" s="99"/>
      <c r="C91" s="99"/>
      <c r="D91" s="99"/>
      <c r="E91" s="99"/>
      <c r="F91" s="99"/>
      <c r="G91" s="99"/>
      <c r="H91" s="99"/>
      <c r="I91" s="99"/>
      <c r="J91" s="99"/>
      <c r="K91" s="99"/>
      <c r="L91" s="99"/>
      <c r="M91" s="99"/>
      <c r="N91" s="99"/>
      <c r="O91" s="99"/>
      <c r="P91" s="99"/>
      <c r="Q91" s="99"/>
      <c r="R91" s="99"/>
      <c r="S91" s="99"/>
      <c r="T91" s="99"/>
      <c r="U91" s="99"/>
      <c r="V91" s="99"/>
      <c r="W91" s="99"/>
      <c r="X91" s="99"/>
      <c r="Y91" s="99"/>
      <c r="Z91" s="99"/>
      <c r="AA91" s="99"/>
      <c r="AB91" s="99"/>
      <c r="AC91" s="99"/>
      <c r="AD91" s="99"/>
      <c r="AE91" s="99"/>
      <c r="AF91" s="99"/>
      <c r="AG91" s="99"/>
      <c r="AJ91" s="262"/>
      <c r="AK91" s="262"/>
    </row>
    <row r="92" spans="1:37" ht="15.75" thickBot="1" x14ac:dyDescent="0.3">
      <c r="A92" s="55"/>
      <c r="B92" s="270" t="s">
        <v>215</v>
      </c>
      <c r="C92" s="271"/>
      <c r="D92" s="271"/>
      <c r="E92" s="271"/>
      <c r="F92" s="271"/>
      <c r="G92" s="271"/>
      <c r="H92" s="271"/>
      <c r="I92" s="271"/>
      <c r="J92" s="271"/>
      <c r="K92" s="271"/>
      <c r="L92" s="271"/>
      <c r="M92" s="271"/>
      <c r="N92" s="271"/>
      <c r="O92" s="271"/>
      <c r="P92" s="271"/>
      <c r="Q92" s="271"/>
      <c r="R92" s="271"/>
      <c r="S92" s="271"/>
      <c r="T92" s="271"/>
      <c r="U92" s="271"/>
      <c r="V92" s="271"/>
      <c r="W92" s="271"/>
      <c r="X92" s="271"/>
      <c r="Y92" s="271"/>
      <c r="Z92" s="271"/>
      <c r="AA92" s="271"/>
      <c r="AB92" s="271"/>
      <c r="AC92" s="271"/>
      <c r="AD92" s="271"/>
      <c r="AE92" s="271"/>
      <c r="AF92" s="271"/>
      <c r="AG92" s="272"/>
      <c r="AJ92" s="265"/>
      <c r="AK92" s="265"/>
    </row>
    <row r="93" spans="1:37" x14ac:dyDescent="0.25">
      <c r="A93" s="55"/>
      <c r="B93" s="281" t="s">
        <v>0</v>
      </c>
      <c r="C93" s="282"/>
      <c r="D93" s="216" t="s">
        <v>1</v>
      </c>
      <c r="E93" s="140" t="s">
        <v>1</v>
      </c>
      <c r="F93" s="140" t="s">
        <v>2</v>
      </c>
      <c r="G93" s="140" t="s">
        <v>1</v>
      </c>
      <c r="H93" s="140" t="s">
        <v>2</v>
      </c>
      <c r="I93" s="140" t="s">
        <v>2</v>
      </c>
      <c r="J93" s="140" t="s">
        <v>2</v>
      </c>
      <c r="K93" s="140" t="s">
        <v>1</v>
      </c>
      <c r="L93" s="140" t="s">
        <v>1</v>
      </c>
      <c r="M93" s="140" t="s">
        <v>5</v>
      </c>
      <c r="N93" s="140" t="s">
        <v>5</v>
      </c>
      <c r="O93" s="140" t="s">
        <v>3</v>
      </c>
      <c r="P93" s="140" t="s">
        <v>3</v>
      </c>
      <c r="Q93" s="140" t="s">
        <v>5</v>
      </c>
      <c r="R93" s="140" t="s">
        <v>3</v>
      </c>
      <c r="S93" s="141" t="s">
        <v>3</v>
      </c>
      <c r="T93" s="141" t="s">
        <v>3</v>
      </c>
      <c r="U93" s="141" t="s">
        <v>3</v>
      </c>
      <c r="V93" s="141" t="s">
        <v>5</v>
      </c>
      <c r="W93" s="141" t="s">
        <v>5</v>
      </c>
      <c r="X93" s="141" t="s">
        <v>5</v>
      </c>
      <c r="Y93" s="141" t="s">
        <v>3</v>
      </c>
      <c r="Z93" s="141" t="s">
        <v>5</v>
      </c>
      <c r="AA93" s="154" t="s">
        <v>5</v>
      </c>
      <c r="AB93" s="154" t="s">
        <v>177</v>
      </c>
      <c r="AC93" s="154" t="s">
        <v>177</v>
      </c>
      <c r="AD93" s="154" t="s">
        <v>177</v>
      </c>
      <c r="AE93" s="154" t="s">
        <v>177</v>
      </c>
      <c r="AF93" s="154" t="s">
        <v>177</v>
      </c>
      <c r="AG93" s="19" t="s">
        <v>177</v>
      </c>
      <c r="AH93" s="230"/>
      <c r="AI93" s="230"/>
    </row>
    <row r="94" spans="1:37" x14ac:dyDescent="0.25">
      <c r="A94" s="55"/>
      <c r="B94" s="291" t="s">
        <v>12</v>
      </c>
      <c r="C94" s="292"/>
      <c r="D94" s="217">
        <v>930</v>
      </c>
      <c r="E94" s="20">
        <v>940</v>
      </c>
      <c r="F94" s="20">
        <v>1000</v>
      </c>
      <c r="G94" s="20">
        <v>930</v>
      </c>
      <c r="H94" s="20">
        <v>990</v>
      </c>
      <c r="I94" s="20">
        <v>1000</v>
      </c>
      <c r="J94" s="20">
        <v>1000</v>
      </c>
      <c r="K94" s="20">
        <v>940</v>
      </c>
      <c r="L94" s="21">
        <v>940</v>
      </c>
      <c r="M94" s="20">
        <v>990</v>
      </c>
      <c r="N94" s="20">
        <v>950</v>
      </c>
      <c r="O94" s="21">
        <v>940</v>
      </c>
      <c r="P94" s="21">
        <v>940</v>
      </c>
      <c r="Q94" s="21">
        <v>980</v>
      </c>
      <c r="R94" s="21">
        <v>940</v>
      </c>
      <c r="S94" s="21">
        <v>940</v>
      </c>
      <c r="T94" s="21">
        <v>940</v>
      </c>
      <c r="U94" s="21">
        <v>940</v>
      </c>
      <c r="V94" s="43">
        <v>980</v>
      </c>
      <c r="W94" s="43">
        <v>990</v>
      </c>
      <c r="X94" s="43">
        <v>990</v>
      </c>
      <c r="Y94" s="43">
        <v>940</v>
      </c>
      <c r="Z94" s="43">
        <v>990</v>
      </c>
      <c r="AA94" s="157">
        <v>990</v>
      </c>
      <c r="AB94" s="157">
        <v>970</v>
      </c>
      <c r="AC94" s="157">
        <v>980</v>
      </c>
      <c r="AD94" s="157">
        <v>990</v>
      </c>
      <c r="AE94" s="157">
        <v>980</v>
      </c>
      <c r="AF94" s="157">
        <v>990</v>
      </c>
      <c r="AG94" s="44">
        <v>990</v>
      </c>
      <c r="AH94" s="232"/>
      <c r="AI94" s="232"/>
    </row>
    <row r="95" spans="1:37" x14ac:dyDescent="0.25">
      <c r="A95" s="55"/>
      <c r="B95" s="291" t="s">
        <v>13</v>
      </c>
      <c r="C95" s="292"/>
      <c r="D95" s="218" t="s">
        <v>127</v>
      </c>
      <c r="E95" s="142" t="s">
        <v>128</v>
      </c>
      <c r="F95" s="142" t="s">
        <v>129</v>
      </c>
      <c r="G95" s="146">
        <v>13</v>
      </c>
      <c r="H95" s="142" t="s">
        <v>130</v>
      </c>
      <c r="I95" s="142" t="s">
        <v>131</v>
      </c>
      <c r="J95" s="142" t="s">
        <v>132</v>
      </c>
      <c r="K95" s="142" t="s">
        <v>133</v>
      </c>
      <c r="L95" s="143" t="s">
        <v>17</v>
      </c>
      <c r="M95" s="45" t="s">
        <v>134</v>
      </c>
      <c r="N95" s="49">
        <v>1</v>
      </c>
      <c r="O95" s="143" t="s">
        <v>135</v>
      </c>
      <c r="P95" s="143" t="s">
        <v>136</v>
      </c>
      <c r="Q95" s="143" t="s">
        <v>16</v>
      </c>
      <c r="R95" s="143" t="s">
        <v>17</v>
      </c>
      <c r="S95" s="143" t="s">
        <v>137</v>
      </c>
      <c r="T95" s="142" t="s">
        <v>17</v>
      </c>
      <c r="U95" s="142" t="s">
        <v>220</v>
      </c>
      <c r="V95" s="45" t="s">
        <v>22</v>
      </c>
      <c r="W95" s="45" t="s">
        <v>219</v>
      </c>
      <c r="X95" s="45" t="s">
        <v>17</v>
      </c>
      <c r="Y95" s="45" t="s">
        <v>138</v>
      </c>
      <c r="Z95" s="45" t="s">
        <v>139</v>
      </c>
      <c r="AA95" s="158" t="s">
        <v>17</v>
      </c>
      <c r="AB95" s="158" t="s">
        <v>184</v>
      </c>
      <c r="AC95" s="158" t="s">
        <v>185</v>
      </c>
      <c r="AD95" s="158" t="s">
        <v>17</v>
      </c>
      <c r="AE95" s="158" t="s">
        <v>186</v>
      </c>
      <c r="AF95" s="158" t="s">
        <v>17</v>
      </c>
      <c r="AG95" s="46" t="s">
        <v>187</v>
      </c>
      <c r="AH95" s="230"/>
      <c r="AI95" s="230"/>
    </row>
    <row r="96" spans="1:37" x14ac:dyDescent="0.25">
      <c r="A96" s="55"/>
      <c r="B96" s="291" t="s">
        <v>30</v>
      </c>
      <c r="C96" s="292"/>
      <c r="D96" s="219">
        <v>41883</v>
      </c>
      <c r="E96" s="144">
        <v>41883</v>
      </c>
      <c r="F96" s="144">
        <v>41884</v>
      </c>
      <c r="G96" s="144">
        <v>41884</v>
      </c>
      <c r="H96" s="144">
        <v>41885</v>
      </c>
      <c r="I96" s="144">
        <v>41886</v>
      </c>
      <c r="J96" s="144">
        <v>41887</v>
      </c>
      <c r="K96" s="144">
        <v>41891</v>
      </c>
      <c r="L96" s="145">
        <v>41891</v>
      </c>
      <c r="M96" s="47">
        <v>41893</v>
      </c>
      <c r="N96" s="47">
        <v>41893</v>
      </c>
      <c r="O96" s="145">
        <v>41895</v>
      </c>
      <c r="P96" s="145">
        <v>41897</v>
      </c>
      <c r="Q96" s="145">
        <v>41897</v>
      </c>
      <c r="R96" s="145">
        <v>41897</v>
      </c>
      <c r="S96" s="145">
        <v>41899</v>
      </c>
      <c r="T96" s="145">
        <v>41899</v>
      </c>
      <c r="U96" s="145">
        <v>41904</v>
      </c>
      <c r="V96" s="47">
        <v>41904</v>
      </c>
      <c r="W96" s="47">
        <v>41904</v>
      </c>
      <c r="X96" s="47">
        <v>41904</v>
      </c>
      <c r="Y96" s="47">
        <v>41906</v>
      </c>
      <c r="Z96" s="47">
        <v>41906</v>
      </c>
      <c r="AA96" s="159">
        <v>41906</v>
      </c>
      <c r="AB96" s="159">
        <v>41907</v>
      </c>
      <c r="AC96" s="159">
        <v>41908</v>
      </c>
      <c r="AD96" s="159">
        <v>41908</v>
      </c>
      <c r="AE96" s="159">
        <v>41912</v>
      </c>
      <c r="AF96" s="159">
        <v>41912</v>
      </c>
      <c r="AG96" s="48">
        <v>41912</v>
      </c>
      <c r="AH96" s="233"/>
      <c r="AI96" s="233"/>
    </row>
    <row r="97" spans="1:35" ht="15.75" thickBot="1" x14ac:dyDescent="0.3">
      <c r="A97" s="55"/>
      <c r="B97" s="273" t="s">
        <v>31</v>
      </c>
      <c r="C97" s="274"/>
      <c r="D97" s="239">
        <v>0.40416666666666662</v>
      </c>
      <c r="E97" s="51">
        <v>0.40416666666666662</v>
      </c>
      <c r="F97" s="51">
        <v>0.52916666666666667</v>
      </c>
      <c r="G97" s="51">
        <v>0.52847222222222223</v>
      </c>
      <c r="H97" s="51">
        <v>0.5444444444444444</v>
      </c>
      <c r="I97" s="51">
        <v>0.51388888888888895</v>
      </c>
      <c r="J97" s="51">
        <v>0.51458333333333328</v>
      </c>
      <c r="K97" s="51">
        <v>0.45416666666666666</v>
      </c>
      <c r="L97" s="52">
        <v>0.45416666666666666</v>
      </c>
      <c r="M97" s="54">
        <v>0.50138888888888888</v>
      </c>
      <c r="N97" s="54">
        <v>0.49861111111111112</v>
      </c>
      <c r="O97" s="52">
        <v>0.40625</v>
      </c>
      <c r="P97" s="52">
        <v>0.54513888888888895</v>
      </c>
      <c r="Q97" s="52">
        <v>0.59791666666666665</v>
      </c>
      <c r="R97" s="52">
        <v>0.54513888888888895</v>
      </c>
      <c r="S97" s="52">
        <v>0.36944444444444446</v>
      </c>
      <c r="T97" s="52">
        <v>0.36944444444444446</v>
      </c>
      <c r="U97" s="54">
        <v>0.47083333333333338</v>
      </c>
      <c r="V97" s="54">
        <v>0.47152777777777777</v>
      </c>
      <c r="W97" s="54">
        <v>0.47291666666666665</v>
      </c>
      <c r="X97" s="54">
        <v>0.47291666666666665</v>
      </c>
      <c r="Y97" s="54">
        <v>0.48194444444444445</v>
      </c>
      <c r="Z97" s="54">
        <v>0.4826388888888889</v>
      </c>
      <c r="AA97" s="79">
        <v>0.4826388888888889</v>
      </c>
      <c r="AB97" s="167">
        <v>0.66319444444444442</v>
      </c>
      <c r="AC97" s="167">
        <v>0.49305555555555558</v>
      </c>
      <c r="AD97" s="167">
        <v>0.49305555555555558</v>
      </c>
      <c r="AE97" s="167">
        <v>0.47361111111111115</v>
      </c>
      <c r="AF97" s="167">
        <v>0.47916666666666669</v>
      </c>
      <c r="AG97" s="97">
        <v>0.47916666666666669</v>
      </c>
      <c r="AH97" s="234"/>
      <c r="AI97" s="234"/>
    </row>
    <row r="98" spans="1:35" s="55" customFormat="1" ht="15" customHeight="1" x14ac:dyDescent="0.25">
      <c r="B98" s="289" t="s">
        <v>197</v>
      </c>
      <c r="C98" s="290"/>
      <c r="D98" s="266">
        <v>3.45</v>
      </c>
      <c r="E98" s="192">
        <v>3.45</v>
      </c>
      <c r="F98" s="192">
        <v>3.62</v>
      </c>
      <c r="G98" s="192">
        <v>3.49</v>
      </c>
      <c r="H98" s="192">
        <v>4.25</v>
      </c>
      <c r="I98" s="189">
        <v>3.49</v>
      </c>
      <c r="J98" s="192">
        <v>4.08</v>
      </c>
      <c r="K98" s="192">
        <v>4.29</v>
      </c>
      <c r="L98" s="192">
        <v>4.29</v>
      </c>
      <c r="M98" s="192">
        <v>3.04</v>
      </c>
      <c r="N98" s="192">
        <v>3.81</v>
      </c>
      <c r="O98" s="192">
        <v>3.23</v>
      </c>
      <c r="P98" s="192">
        <v>4.7</v>
      </c>
      <c r="Q98" s="192">
        <v>5.26</v>
      </c>
      <c r="R98" s="192">
        <v>4.7</v>
      </c>
      <c r="S98" s="192">
        <v>1.8</v>
      </c>
      <c r="T98" s="192">
        <v>1.89</v>
      </c>
      <c r="U98" s="190">
        <v>3.67</v>
      </c>
      <c r="V98" s="190">
        <v>4.5199999999999996</v>
      </c>
      <c r="W98" s="190">
        <v>4.1100000000000003</v>
      </c>
      <c r="X98" s="260">
        <v>4.1100000000000003</v>
      </c>
      <c r="Y98" s="192">
        <v>4.01</v>
      </c>
      <c r="Z98" s="192">
        <v>4</v>
      </c>
      <c r="AA98" s="193">
        <v>4</v>
      </c>
      <c r="AB98" s="246">
        <v>3.79</v>
      </c>
      <c r="AC98" s="246">
        <v>4.53</v>
      </c>
      <c r="AD98" s="246">
        <v>4.53</v>
      </c>
      <c r="AE98" s="192">
        <v>4.29</v>
      </c>
      <c r="AF98" s="192">
        <v>2.21</v>
      </c>
      <c r="AG98" s="249">
        <v>2.21</v>
      </c>
      <c r="AH98" s="261"/>
      <c r="AI98" s="261"/>
    </row>
    <row r="99" spans="1:35" s="172" customFormat="1" ht="15" customHeight="1" x14ac:dyDescent="0.25">
      <c r="B99" s="283" t="s">
        <v>164</v>
      </c>
      <c r="C99" s="284"/>
      <c r="D99" s="250">
        <v>6</v>
      </c>
      <c r="E99" s="173">
        <v>6</v>
      </c>
      <c r="F99" s="173">
        <v>338</v>
      </c>
      <c r="G99" s="173">
        <v>338</v>
      </c>
      <c r="H99" s="173">
        <v>357</v>
      </c>
      <c r="I99" s="173">
        <v>6</v>
      </c>
      <c r="J99" s="173">
        <v>318</v>
      </c>
      <c r="K99" s="173">
        <v>29</v>
      </c>
      <c r="L99" s="173">
        <v>29</v>
      </c>
      <c r="M99" s="173">
        <v>352</v>
      </c>
      <c r="N99" s="173">
        <v>352</v>
      </c>
      <c r="O99" s="173">
        <v>327</v>
      </c>
      <c r="P99" s="173">
        <v>3</v>
      </c>
      <c r="Q99" s="173">
        <v>345</v>
      </c>
      <c r="R99" s="173">
        <v>3</v>
      </c>
      <c r="S99" s="173">
        <v>327</v>
      </c>
      <c r="T99" s="173">
        <v>327</v>
      </c>
      <c r="U99" s="259">
        <v>26</v>
      </c>
      <c r="V99" s="259">
        <v>26</v>
      </c>
      <c r="W99" s="259">
        <v>359</v>
      </c>
      <c r="X99" s="173">
        <v>359</v>
      </c>
      <c r="Y99" s="173">
        <v>345</v>
      </c>
      <c r="Z99" s="173">
        <v>345</v>
      </c>
      <c r="AA99" s="173">
        <v>345</v>
      </c>
      <c r="AB99" s="173">
        <v>333</v>
      </c>
      <c r="AC99" s="173">
        <v>343</v>
      </c>
      <c r="AD99" s="173">
        <v>343</v>
      </c>
      <c r="AE99" s="173">
        <v>315</v>
      </c>
      <c r="AF99" s="173">
        <v>316</v>
      </c>
      <c r="AG99" s="174">
        <v>316</v>
      </c>
      <c r="AH99" s="262"/>
      <c r="AI99" s="262"/>
    </row>
    <row r="100" spans="1:35" s="172" customFormat="1" ht="15" customHeight="1" x14ac:dyDescent="0.25">
      <c r="B100" s="283" t="s">
        <v>207</v>
      </c>
      <c r="C100" s="284"/>
      <c r="D100" s="251" t="str">
        <f t="shared" ref="D100" si="367">IF(AND(D99&gt;$C$133,D99&lt;=$D$133),$E$133,IF(AND(D99&gt;$C$134,D99&lt;=$D$134),$E$134,IF(AND(D99&gt;$C$135,D99&lt;=$D$135),$E$135,IF(AND(D99&gt;$C$136,D99&lt;=$D$136),$E$136,IF(AND(D99&gt;$C$137,D99&lt;=$D$137),$E$137,IF(AND(D99&gt;$C$138,D99&lt;=$D$138),$E$138,IF(AND(D99&gt;$C$139,D99&lt;=$D$139),$E$139,IF(AND(D99&gt;$C$132,D99&lt;=360),$E$132,IF(AND(D99&gt;=0,D99&lt;=$D$132),$E$132)))))))))</f>
        <v>N</v>
      </c>
      <c r="E100" s="184" t="str">
        <f t="shared" ref="E100" si="368">IF(AND(E99&gt;$C$133,E99&lt;=$D$133),$E$133,IF(AND(E99&gt;$C$134,E99&lt;=$D$134),$E$134,IF(AND(E99&gt;$C$135,E99&lt;=$D$135),$E$135,IF(AND(E99&gt;$C$136,E99&lt;=$D$136),$E$136,IF(AND(E99&gt;$C$137,E99&lt;=$D$137),$E$137,IF(AND(E99&gt;$C$138,E99&lt;=$D$138),$E$138,IF(AND(E99&gt;$C$139,E99&lt;=$D$139),$E$139,IF(AND(E99&gt;$C$132,E99&lt;=360),$E$132,IF(AND(E99&gt;=0,E99&lt;=$D$132),$E$132)))))))))</f>
        <v>N</v>
      </c>
      <c r="F100" s="184" t="str">
        <f t="shared" ref="F100" si="369">IF(AND(F99&gt;$C$133,F99&lt;=$D$133),$E$133,IF(AND(F99&gt;$C$134,F99&lt;=$D$134),$E$134,IF(AND(F99&gt;$C$135,F99&lt;=$D$135),$E$135,IF(AND(F99&gt;$C$136,F99&lt;=$D$136),$E$136,IF(AND(F99&gt;$C$137,F99&lt;=$D$137),$E$137,IF(AND(F99&gt;$C$138,F99&lt;=$D$138),$E$138,IF(AND(F99&gt;$C$139,F99&lt;=$D$139),$E$139,IF(AND(F99&gt;$C$132,F99&lt;=360),$E$132,IF(AND(F99&gt;=0,F99&lt;=$D$132),$E$132)))))))))</f>
        <v>N</v>
      </c>
      <c r="G100" s="184" t="str">
        <f t="shared" ref="G100" si="370">IF(AND(G99&gt;$C$133,G99&lt;=$D$133),$E$133,IF(AND(G99&gt;$C$134,G99&lt;=$D$134),$E$134,IF(AND(G99&gt;$C$135,G99&lt;=$D$135),$E$135,IF(AND(G99&gt;$C$136,G99&lt;=$D$136),$E$136,IF(AND(G99&gt;$C$137,G99&lt;=$D$137),$E$137,IF(AND(G99&gt;$C$138,G99&lt;=$D$138),$E$138,IF(AND(G99&gt;$C$139,G99&lt;=$D$139),$E$139,IF(AND(G99&gt;$C$132,G99&lt;=360),$E$132,IF(AND(G99&gt;=0,G99&lt;=$D$132),$E$132)))))))))</f>
        <v>N</v>
      </c>
      <c r="H100" s="184" t="str">
        <f t="shared" ref="H100" si="371">IF(AND(H99&gt;$C$133,H99&lt;=$D$133),$E$133,IF(AND(H99&gt;$C$134,H99&lt;=$D$134),$E$134,IF(AND(H99&gt;$C$135,H99&lt;=$D$135),$E$135,IF(AND(H99&gt;$C$136,H99&lt;=$D$136),$E$136,IF(AND(H99&gt;$C$137,H99&lt;=$D$137),$E$137,IF(AND(H99&gt;$C$138,H99&lt;=$D$138),$E$138,IF(AND(H99&gt;$C$139,H99&lt;=$D$139),$E$139,IF(AND(H99&gt;$C$132,H99&lt;=360),$E$132,IF(AND(H99&gt;=0,H99&lt;=$D$132),$E$132)))))))))</f>
        <v>N</v>
      </c>
      <c r="I100" s="184" t="str">
        <f t="shared" ref="I100:K100" si="372">IF(AND(I99&gt;$C$133,I99&lt;=$D$133),$E$133,IF(AND(I99&gt;$C$134,I99&lt;=$D$134),$E$134,IF(AND(I99&gt;$C$135,I99&lt;=$D$135),$E$135,IF(AND(I99&gt;$C$136,I99&lt;=$D$136),$E$136,IF(AND(I99&gt;$C$137,I99&lt;=$D$137),$E$137,IF(AND(I99&gt;$C$138,I99&lt;=$D$138),$E$138,IF(AND(I99&gt;$C$139,I99&lt;=$D$139),$E$139,IF(AND(I99&gt;$C$132,I99&lt;=360),$E$132,IF(AND(I99&gt;=0,I99&lt;=$D$132),$E$132)))))))))</f>
        <v>N</v>
      </c>
      <c r="J100" s="184" t="str">
        <f t="shared" si="372"/>
        <v>NO</v>
      </c>
      <c r="K100" s="184" t="str">
        <f t="shared" si="372"/>
        <v>NE</v>
      </c>
      <c r="L100" s="184" t="str">
        <f t="shared" ref="L100" si="373">IF(AND(L99&gt;$C$133,L99&lt;=$D$133),$E$133,IF(AND(L99&gt;$C$134,L99&lt;=$D$134),$E$134,IF(AND(L99&gt;$C$135,L99&lt;=$D$135),$E$135,IF(AND(L99&gt;$C$136,L99&lt;=$D$136),$E$136,IF(AND(L99&gt;$C$137,L99&lt;=$D$137),$E$137,IF(AND(L99&gt;$C$138,L99&lt;=$D$138),$E$138,IF(AND(L99&gt;$C$139,L99&lt;=$D$139),$E$139,IF(AND(L99&gt;$C$132,L99&lt;=360),$E$132,IF(AND(L99&gt;=0,L99&lt;=$D$132),$E$132)))))))))</f>
        <v>NE</v>
      </c>
      <c r="M100" s="184" t="str">
        <f t="shared" ref="M100" si="374">IF(AND(M99&gt;$C$133,M99&lt;=$D$133),$E$133,IF(AND(M99&gt;$C$134,M99&lt;=$D$134),$E$134,IF(AND(M99&gt;$C$135,M99&lt;=$D$135),$E$135,IF(AND(M99&gt;$C$136,M99&lt;=$D$136),$E$136,IF(AND(M99&gt;$C$137,M99&lt;=$D$137),$E$137,IF(AND(M99&gt;$C$138,M99&lt;=$D$138),$E$138,IF(AND(M99&gt;$C$139,M99&lt;=$D$139),$E$139,IF(AND(M99&gt;$C$132,M99&lt;=360),$E$132,IF(AND(M99&gt;=0,M99&lt;=$D$132),$E$132)))))))))</f>
        <v>N</v>
      </c>
      <c r="N100" s="184" t="str">
        <f t="shared" ref="N100" si="375">IF(AND(N99&gt;$C$133,N99&lt;=$D$133),$E$133,IF(AND(N99&gt;$C$134,N99&lt;=$D$134),$E$134,IF(AND(N99&gt;$C$135,N99&lt;=$D$135),$E$135,IF(AND(N99&gt;$C$136,N99&lt;=$D$136),$E$136,IF(AND(N99&gt;$C$137,N99&lt;=$D$137),$E$137,IF(AND(N99&gt;$C$138,N99&lt;=$D$138),$E$138,IF(AND(N99&gt;$C$139,N99&lt;=$D$139),$E$139,IF(AND(N99&gt;$C$132,N99&lt;=360),$E$132,IF(AND(N99&gt;=0,N99&lt;=$D$132),$E$132)))))))))</f>
        <v>N</v>
      </c>
      <c r="O100" s="184" t="str">
        <f t="shared" ref="O100" si="376">IF(AND(O99&gt;$C$133,O99&lt;=$D$133),$E$133,IF(AND(O99&gt;$C$134,O99&lt;=$D$134),$E$134,IF(AND(O99&gt;$C$135,O99&lt;=$D$135),$E$135,IF(AND(O99&gt;$C$136,O99&lt;=$D$136),$E$136,IF(AND(O99&gt;$C$137,O99&lt;=$D$137),$E$137,IF(AND(O99&gt;$C$138,O99&lt;=$D$138),$E$138,IF(AND(O99&gt;$C$139,O99&lt;=$D$139),$E$139,IF(AND(O99&gt;$C$132,O99&lt;=360),$E$132,IF(AND(O99&gt;=0,O99&lt;=$D$132),$E$132)))))))))</f>
        <v>NO</v>
      </c>
      <c r="P100" s="184" t="str">
        <f t="shared" ref="P100" si="377">IF(AND(P99&gt;$C$133,P99&lt;=$D$133),$E$133,IF(AND(P99&gt;$C$134,P99&lt;=$D$134),$E$134,IF(AND(P99&gt;$C$135,P99&lt;=$D$135),$E$135,IF(AND(P99&gt;$C$136,P99&lt;=$D$136),$E$136,IF(AND(P99&gt;$C$137,P99&lt;=$D$137),$E$137,IF(AND(P99&gt;$C$138,P99&lt;=$D$138),$E$138,IF(AND(P99&gt;$C$139,P99&lt;=$D$139),$E$139,IF(AND(P99&gt;$C$132,P99&lt;=360),$E$132,IF(AND(P99&gt;=0,P99&lt;=$D$132),$E$132)))))))))</f>
        <v>N</v>
      </c>
      <c r="Q100" s="184" t="str">
        <f t="shared" ref="Q100" si="378">IF(AND(Q99&gt;$C$133,Q99&lt;=$D$133),$E$133,IF(AND(Q99&gt;$C$134,Q99&lt;=$D$134),$E$134,IF(AND(Q99&gt;$C$135,Q99&lt;=$D$135),$E$135,IF(AND(Q99&gt;$C$136,Q99&lt;=$D$136),$E$136,IF(AND(Q99&gt;$C$137,Q99&lt;=$D$137),$E$137,IF(AND(Q99&gt;$C$138,Q99&lt;=$D$138),$E$138,IF(AND(Q99&gt;$C$139,Q99&lt;=$D$139),$E$139,IF(AND(Q99&gt;$C$132,Q99&lt;=360),$E$132,IF(AND(Q99&gt;=0,Q99&lt;=$D$132),$E$132)))))))))</f>
        <v>N</v>
      </c>
      <c r="R100" s="184" t="str">
        <f t="shared" ref="R100" si="379">IF(AND(R99&gt;$C$133,R99&lt;=$D$133),$E$133,IF(AND(R99&gt;$C$134,R99&lt;=$D$134),$E$134,IF(AND(R99&gt;$C$135,R99&lt;=$D$135),$E$135,IF(AND(R99&gt;$C$136,R99&lt;=$D$136),$E$136,IF(AND(R99&gt;$C$137,R99&lt;=$D$137),$E$137,IF(AND(R99&gt;$C$138,R99&lt;=$D$138),$E$138,IF(AND(R99&gt;$C$139,R99&lt;=$D$139),$E$139,IF(AND(R99&gt;$C$132,R99&lt;=360),$E$132,IF(AND(R99&gt;=0,R99&lt;=$D$132),$E$132)))))))))</f>
        <v>N</v>
      </c>
      <c r="S100" s="184" t="str">
        <f t="shared" ref="S100" si="380">IF(AND(S99&gt;$C$133,S99&lt;=$D$133),$E$133,IF(AND(S99&gt;$C$134,S99&lt;=$D$134),$E$134,IF(AND(S99&gt;$C$135,S99&lt;=$D$135),$E$135,IF(AND(S99&gt;$C$136,S99&lt;=$D$136),$E$136,IF(AND(S99&gt;$C$137,S99&lt;=$D$137),$E$137,IF(AND(S99&gt;$C$138,S99&lt;=$D$138),$E$138,IF(AND(S99&gt;$C$139,S99&lt;=$D$139),$E$139,IF(AND(S99&gt;$C$132,S99&lt;=360),$E$132,IF(AND(S99&gt;=0,S99&lt;=$D$132),$E$132)))))))))</f>
        <v>NO</v>
      </c>
      <c r="T100" s="184" t="str">
        <f t="shared" ref="T100" si="381">IF(AND(T99&gt;$C$133,T99&lt;=$D$133),$E$133,IF(AND(T99&gt;$C$134,T99&lt;=$D$134),$E$134,IF(AND(T99&gt;$C$135,T99&lt;=$D$135),$E$135,IF(AND(T99&gt;$C$136,T99&lt;=$D$136),$E$136,IF(AND(T99&gt;$C$137,T99&lt;=$D$137),$E$137,IF(AND(T99&gt;$C$138,T99&lt;=$D$138),$E$138,IF(AND(T99&gt;$C$139,T99&lt;=$D$139),$E$139,IF(AND(T99&gt;$C$132,T99&lt;=360),$E$132,IF(AND(T99&gt;=0,T99&lt;=$D$132),$E$132)))))))))</f>
        <v>NO</v>
      </c>
      <c r="U100" s="211" t="str">
        <f>IF(AND(U99&gt;'[1]Tronaduras 2014'!$C$133,U99&lt;='[1]Tronaduras 2014'!$D$133),'[1]Tronaduras 2014'!$E$133,IF(AND(U99&gt;'[1]Tronaduras 2014'!$C$134,U99&lt;='[1]Tronaduras 2014'!$D$134),'[1]Tronaduras 2014'!$E$134,IF(AND(U99&gt;'[1]Tronaduras 2014'!$C$135,U99&lt;='[1]Tronaduras 2014'!$D$135),'[1]Tronaduras 2014'!$E$135,IF(AND(U99&gt;'[1]Tronaduras 2014'!$C$136,U99&lt;='[1]Tronaduras 2014'!$D$136),'[1]Tronaduras 2014'!$E$136,IF(AND(U99&gt;'[1]Tronaduras 2014'!$C$137,U99&lt;='[1]Tronaduras 2014'!$D$137),'[1]Tronaduras 2014'!$E$137,IF(AND(U99&gt;'[1]Tronaduras 2014'!$C$138,U99&lt;='[1]Tronaduras 2014'!$D$138),'[1]Tronaduras 2014'!$E$138,IF(AND(U99&gt;'[1]Tronaduras 2014'!$C$139,U99&lt;='[1]Tronaduras 2014'!$D$139),'[1]Tronaduras 2014'!$E$139,IF(AND(U99&gt;'[1]Tronaduras 2014'!$C$132,U99&lt;=360),'[1]Tronaduras 2014'!$E$132,IF(AND(U99&gt;=0,U99&lt;='[1]Tronaduras 2014'!$D$132),'[1]Tronaduras 2014'!$E$132)))))))))</f>
        <v>NE</v>
      </c>
      <c r="V100" s="211" t="str">
        <f>IF(AND(V99&gt;'[1]Tronaduras 2014'!$C$133,V99&lt;='[1]Tronaduras 2014'!$D$133),'[1]Tronaduras 2014'!$E$133,IF(AND(V99&gt;'[1]Tronaduras 2014'!$C$134,V99&lt;='[1]Tronaduras 2014'!$D$134),'[1]Tronaduras 2014'!$E$134,IF(AND(V99&gt;'[1]Tronaduras 2014'!$C$135,V99&lt;='[1]Tronaduras 2014'!$D$135),'[1]Tronaduras 2014'!$E$135,IF(AND(V99&gt;'[1]Tronaduras 2014'!$C$136,V99&lt;='[1]Tronaduras 2014'!$D$136),'[1]Tronaduras 2014'!$E$136,IF(AND(V99&gt;'[1]Tronaduras 2014'!$C$137,V99&lt;='[1]Tronaduras 2014'!$D$137),'[1]Tronaduras 2014'!$E$137,IF(AND(V99&gt;'[1]Tronaduras 2014'!$C$138,V99&lt;='[1]Tronaduras 2014'!$D$138),'[1]Tronaduras 2014'!$E$138,IF(AND(V99&gt;'[1]Tronaduras 2014'!$C$139,V99&lt;='[1]Tronaduras 2014'!$D$139),'[1]Tronaduras 2014'!$E$139,IF(AND(V99&gt;'[1]Tronaduras 2014'!$C$132,V99&lt;=360),'[1]Tronaduras 2014'!$E$132,IF(AND(V99&gt;=0,V99&lt;='[1]Tronaduras 2014'!$D$132),'[1]Tronaduras 2014'!$E$132)))))))))</f>
        <v>NE</v>
      </c>
      <c r="W100" s="211" t="str">
        <f>IF(AND(W99&gt;'[1]Tronaduras 2014'!$C$133,W99&lt;='[1]Tronaduras 2014'!$D$133),'[1]Tronaduras 2014'!$E$133,IF(AND(W99&gt;'[1]Tronaduras 2014'!$C$134,W99&lt;='[1]Tronaduras 2014'!$D$134),'[1]Tronaduras 2014'!$E$134,IF(AND(W99&gt;'[1]Tronaduras 2014'!$C$135,W99&lt;='[1]Tronaduras 2014'!$D$135),'[1]Tronaduras 2014'!$E$135,IF(AND(W99&gt;'[1]Tronaduras 2014'!$C$136,W99&lt;='[1]Tronaduras 2014'!$D$136),'[1]Tronaduras 2014'!$E$136,IF(AND(W99&gt;'[1]Tronaduras 2014'!$C$137,W99&lt;='[1]Tronaduras 2014'!$D$137),'[1]Tronaduras 2014'!$E$137,IF(AND(W99&gt;'[1]Tronaduras 2014'!$C$138,W99&lt;='[1]Tronaduras 2014'!$D$138),'[1]Tronaduras 2014'!$E$138,IF(AND(W99&gt;'[1]Tronaduras 2014'!$C$139,W99&lt;='[1]Tronaduras 2014'!$D$139),'[1]Tronaduras 2014'!$E$139,IF(AND(W99&gt;'[1]Tronaduras 2014'!$C$132,W99&lt;=360),'[1]Tronaduras 2014'!$E$132,IF(AND(W99&gt;=0,W99&lt;='[1]Tronaduras 2014'!$D$132),'[1]Tronaduras 2014'!$E$132)))))))))</f>
        <v>N</v>
      </c>
      <c r="X100" s="184" t="str">
        <f>IF(AND(X99&gt;'[1]Tronaduras 2014'!$C$133,X99&lt;='[1]Tronaduras 2014'!$D$133),'[1]Tronaduras 2014'!$E$133,IF(AND(X99&gt;'[1]Tronaduras 2014'!$C$134,X99&lt;='[1]Tronaduras 2014'!$D$134),'[1]Tronaduras 2014'!$E$134,IF(AND(X99&gt;'[1]Tronaduras 2014'!$C$135,X99&lt;='[1]Tronaduras 2014'!$D$135),'[1]Tronaduras 2014'!$E$135,IF(AND(X99&gt;'[1]Tronaduras 2014'!$C$136,X99&lt;='[1]Tronaduras 2014'!$D$136),'[1]Tronaduras 2014'!$E$136,IF(AND(X99&gt;'[1]Tronaduras 2014'!$C$137,X99&lt;='[1]Tronaduras 2014'!$D$137),'[1]Tronaduras 2014'!$E$137,IF(AND(X99&gt;'[1]Tronaduras 2014'!$C$138,X99&lt;='[1]Tronaduras 2014'!$D$138),'[1]Tronaduras 2014'!$E$138,IF(AND(X99&gt;'[1]Tronaduras 2014'!$C$139,X99&lt;='[1]Tronaduras 2014'!$D$139),'[1]Tronaduras 2014'!$E$139,IF(AND(X99&gt;'[1]Tronaduras 2014'!$C$132,X99&lt;=360),'[1]Tronaduras 2014'!$E$132,IF(AND(X99&gt;=0,X99&lt;='[1]Tronaduras 2014'!$D$132),'[1]Tronaduras 2014'!$E$132)))))))))</f>
        <v>N</v>
      </c>
      <c r="Y100" s="184" t="str">
        <f t="shared" ref="Y100" si="382">IF(AND(Y99&gt;$C$133,Y99&lt;=$D$133),$E$133,IF(AND(Y99&gt;$C$134,Y99&lt;=$D$134),$E$134,IF(AND(Y99&gt;$C$135,Y99&lt;=$D$135),$E$135,IF(AND(Y99&gt;$C$136,Y99&lt;=$D$136),$E$136,IF(AND(Y99&gt;$C$137,Y99&lt;=$D$137),$E$137,IF(AND(Y99&gt;$C$138,Y99&lt;=$D$138),$E$138,IF(AND(Y99&gt;$C$139,Y99&lt;=$D$139),$E$139,IF(AND(Y99&gt;$C$132,Y99&lt;=360),$E$132,IF(AND(Y99&gt;=0,Y99&lt;=$D$132),$E$132)))))))))</f>
        <v>N</v>
      </c>
      <c r="Z100" s="184" t="str">
        <f t="shared" ref="Z100" si="383">IF(AND(Z99&gt;$C$133,Z99&lt;=$D$133),$E$133,IF(AND(Z99&gt;$C$134,Z99&lt;=$D$134),$E$134,IF(AND(Z99&gt;$C$135,Z99&lt;=$D$135),$E$135,IF(AND(Z99&gt;$C$136,Z99&lt;=$D$136),$E$136,IF(AND(Z99&gt;$C$137,Z99&lt;=$D$137),$E$137,IF(AND(Z99&gt;$C$138,Z99&lt;=$D$138),$E$138,IF(AND(Z99&gt;$C$139,Z99&lt;=$D$139),$E$139,IF(AND(Z99&gt;$C$132,Z99&lt;=360),$E$132,IF(AND(Z99&gt;=0,Z99&lt;=$D$132),$E$132)))))))))</f>
        <v>N</v>
      </c>
      <c r="AA100" s="184" t="str">
        <f t="shared" ref="AA100" si="384">IF(AND(AA99&gt;$C$133,AA99&lt;=$D$133),$E$133,IF(AND(AA99&gt;$C$134,AA99&lt;=$D$134),$E$134,IF(AND(AA99&gt;$C$135,AA99&lt;=$D$135),$E$135,IF(AND(AA99&gt;$C$136,AA99&lt;=$D$136),$E$136,IF(AND(AA99&gt;$C$137,AA99&lt;=$D$137),$E$137,IF(AND(AA99&gt;$C$138,AA99&lt;=$D$138),$E$138,IF(AND(AA99&gt;$C$139,AA99&lt;=$D$139),$E$139,IF(AND(AA99&gt;$C$132,AA99&lt;=360),$E$132,IF(AND(AA99&gt;=0,AA99&lt;=$D$132),$E$132)))))))))</f>
        <v>N</v>
      </c>
      <c r="AB100" s="184" t="str">
        <f t="shared" ref="AB100" si="385">IF(AND(AB99&gt;$C$133,AB99&lt;=$D$133),$E$133,IF(AND(AB99&gt;$C$134,AB99&lt;=$D$134),$E$134,IF(AND(AB99&gt;$C$135,AB99&lt;=$D$135),$E$135,IF(AND(AB99&gt;$C$136,AB99&lt;=$D$136),$E$136,IF(AND(AB99&gt;$C$137,AB99&lt;=$D$137),$E$137,IF(AND(AB99&gt;$C$138,AB99&lt;=$D$138),$E$138,IF(AND(AB99&gt;$C$139,AB99&lt;=$D$139),$E$139,IF(AND(AB99&gt;$C$132,AB99&lt;=360),$E$132,IF(AND(AB99&gt;=0,AB99&lt;=$D$132),$E$132)))))))))</f>
        <v>NO</v>
      </c>
      <c r="AC100" s="184" t="str">
        <f t="shared" ref="AC100" si="386">IF(AND(AC99&gt;$C$133,AC99&lt;=$D$133),$E$133,IF(AND(AC99&gt;$C$134,AC99&lt;=$D$134),$E$134,IF(AND(AC99&gt;$C$135,AC99&lt;=$D$135),$E$135,IF(AND(AC99&gt;$C$136,AC99&lt;=$D$136),$E$136,IF(AND(AC99&gt;$C$137,AC99&lt;=$D$137),$E$137,IF(AND(AC99&gt;$C$138,AC99&lt;=$D$138),$E$138,IF(AND(AC99&gt;$C$139,AC99&lt;=$D$139),$E$139,IF(AND(AC99&gt;$C$132,AC99&lt;=360),$E$132,IF(AND(AC99&gt;=0,AC99&lt;=$D$132),$E$132)))))))))</f>
        <v>N</v>
      </c>
      <c r="AD100" s="184" t="str">
        <f t="shared" ref="AD100" si="387">IF(AND(AD99&gt;$C$133,AD99&lt;=$D$133),$E$133,IF(AND(AD99&gt;$C$134,AD99&lt;=$D$134),$E$134,IF(AND(AD99&gt;$C$135,AD99&lt;=$D$135),$E$135,IF(AND(AD99&gt;$C$136,AD99&lt;=$D$136),$E$136,IF(AND(AD99&gt;$C$137,AD99&lt;=$D$137),$E$137,IF(AND(AD99&gt;$C$138,AD99&lt;=$D$138),$E$138,IF(AND(AD99&gt;$C$139,AD99&lt;=$D$139),$E$139,IF(AND(AD99&gt;$C$132,AD99&lt;=360),$E$132,IF(AND(AD99&gt;=0,AD99&lt;=$D$132),$E$132)))))))))</f>
        <v>N</v>
      </c>
      <c r="AE100" s="184" t="str">
        <f t="shared" ref="AE100" si="388">IF(AND(AE99&gt;$C$133,AE99&lt;=$D$133),$E$133,IF(AND(AE99&gt;$C$134,AE99&lt;=$D$134),$E$134,IF(AND(AE99&gt;$C$135,AE99&lt;=$D$135),$E$135,IF(AND(AE99&gt;$C$136,AE99&lt;=$D$136),$E$136,IF(AND(AE99&gt;$C$137,AE99&lt;=$D$137),$E$137,IF(AND(AE99&gt;$C$138,AE99&lt;=$D$138),$E$138,IF(AND(AE99&gt;$C$139,AE99&lt;=$D$139),$E$139,IF(AND(AE99&gt;$C$132,AE99&lt;=360),$E$132,IF(AND(AE99&gt;=0,AE99&lt;=$D$132),$E$132)))))))))</f>
        <v>NO</v>
      </c>
      <c r="AF100" s="184" t="str">
        <f t="shared" ref="AF100" si="389">IF(AND(AF99&gt;$C$133,AF99&lt;=$D$133),$E$133,IF(AND(AF99&gt;$C$134,AF99&lt;=$D$134),$E$134,IF(AND(AF99&gt;$C$135,AF99&lt;=$D$135),$E$135,IF(AND(AF99&gt;$C$136,AF99&lt;=$D$136),$E$136,IF(AND(AF99&gt;$C$137,AF99&lt;=$D$137),$E$137,IF(AND(AF99&gt;$C$138,AF99&lt;=$D$138),$E$138,IF(AND(AF99&gt;$C$139,AF99&lt;=$D$139),$E$139,IF(AND(AF99&gt;$C$132,AF99&lt;=360),$E$132,IF(AND(AF99&gt;=0,AF99&lt;=$D$132),$E$132)))))))))</f>
        <v>NO</v>
      </c>
      <c r="AG100" s="237" t="str">
        <f t="shared" ref="AG100" si="390">IF(AND(AG99&gt;$C$133,AG99&lt;=$D$133),$E$133,IF(AND(AG99&gt;$C$134,AG99&lt;=$D$134),$E$134,IF(AND(AG99&gt;$C$135,AG99&lt;=$D$135),$E$135,IF(AND(AG99&gt;$C$136,AG99&lt;=$D$136),$E$136,IF(AND(AG99&gt;$C$137,AG99&lt;=$D$137),$E$137,IF(AND(AG99&gt;$C$138,AG99&lt;=$D$138),$E$138,IF(AND(AG99&gt;$C$139,AG99&lt;=$D$139),$E$139,IF(AND(AG99&gt;$C$132,AG99&lt;=360),$E$132,IF(AND(AG99&gt;=0,AG99&lt;=$D$132),$E$132)))))))))</f>
        <v>NO</v>
      </c>
      <c r="AH100" s="263"/>
      <c r="AI100" s="263"/>
    </row>
    <row r="101" spans="1:35" s="172" customFormat="1" ht="15" customHeight="1" x14ac:dyDescent="0.25">
      <c r="B101" s="283" t="s">
        <v>198</v>
      </c>
      <c r="C101" s="284"/>
      <c r="D101" s="252">
        <v>4.47</v>
      </c>
      <c r="E101" s="194">
        <v>4.47</v>
      </c>
      <c r="F101" s="194">
        <v>3.35</v>
      </c>
      <c r="G101" s="194">
        <v>3.41</v>
      </c>
      <c r="H101" s="194">
        <v>4.62</v>
      </c>
      <c r="I101" s="194">
        <v>4.3</v>
      </c>
      <c r="J101" s="194">
        <v>3.04</v>
      </c>
      <c r="K101" s="194">
        <v>5.49</v>
      </c>
      <c r="L101" s="194">
        <v>5.49</v>
      </c>
      <c r="M101" s="194">
        <v>4.72</v>
      </c>
      <c r="N101" s="194">
        <v>4.04</v>
      </c>
      <c r="O101" s="194">
        <v>2.23</v>
      </c>
      <c r="P101" s="194">
        <v>4.62</v>
      </c>
      <c r="Q101" s="194">
        <v>5.72</v>
      </c>
      <c r="R101" s="194">
        <v>4.62</v>
      </c>
      <c r="S101" s="194">
        <v>3.4</v>
      </c>
      <c r="T101" s="194">
        <v>3.41</v>
      </c>
      <c r="U101" s="259">
        <v>3.92</v>
      </c>
      <c r="V101" s="267">
        <v>4.0199999999999996</v>
      </c>
      <c r="W101" s="259">
        <v>3.83</v>
      </c>
      <c r="X101" s="173">
        <v>3.83</v>
      </c>
      <c r="Y101" s="194">
        <v>4.57</v>
      </c>
      <c r="Z101" s="194">
        <v>4.96</v>
      </c>
      <c r="AA101" s="195">
        <v>4.96</v>
      </c>
      <c r="AB101" s="194">
        <v>4.59</v>
      </c>
      <c r="AC101" s="194">
        <v>4.6900000000000004</v>
      </c>
      <c r="AD101" s="194">
        <v>4.6900000000000004</v>
      </c>
      <c r="AE101" s="194">
        <v>4.13</v>
      </c>
      <c r="AF101" s="194">
        <v>1.8</v>
      </c>
      <c r="AG101" s="196">
        <v>1.8</v>
      </c>
      <c r="AH101" s="264"/>
      <c r="AI101" s="264"/>
    </row>
    <row r="102" spans="1:35" s="172" customFormat="1" ht="15" customHeight="1" x14ac:dyDescent="0.25">
      <c r="B102" s="287" t="s">
        <v>163</v>
      </c>
      <c r="C102" s="288"/>
      <c r="D102" s="253">
        <v>16</v>
      </c>
      <c r="E102" s="176">
        <v>16</v>
      </c>
      <c r="F102" s="176">
        <v>355</v>
      </c>
      <c r="G102" s="176">
        <v>355</v>
      </c>
      <c r="H102" s="176">
        <v>338</v>
      </c>
      <c r="I102" s="176">
        <v>325</v>
      </c>
      <c r="J102" s="176">
        <v>357</v>
      </c>
      <c r="K102" s="176">
        <v>20</v>
      </c>
      <c r="L102" s="176">
        <v>20</v>
      </c>
      <c r="M102" s="176">
        <v>348</v>
      </c>
      <c r="N102" s="176">
        <v>348</v>
      </c>
      <c r="O102" s="176">
        <v>358</v>
      </c>
      <c r="P102" s="176">
        <v>354</v>
      </c>
      <c r="Q102" s="176">
        <v>345</v>
      </c>
      <c r="R102" s="176">
        <v>357</v>
      </c>
      <c r="S102" s="176">
        <v>329</v>
      </c>
      <c r="T102" s="176">
        <v>329</v>
      </c>
      <c r="U102" s="212">
        <v>328</v>
      </c>
      <c r="V102" s="212">
        <v>328</v>
      </c>
      <c r="W102" s="212">
        <v>331</v>
      </c>
      <c r="X102" s="176">
        <v>331</v>
      </c>
      <c r="Y102" s="176">
        <v>348</v>
      </c>
      <c r="Z102" s="176">
        <v>348</v>
      </c>
      <c r="AA102" s="176">
        <v>348</v>
      </c>
      <c r="AB102" s="176">
        <v>314</v>
      </c>
      <c r="AC102" s="176">
        <v>348</v>
      </c>
      <c r="AD102" s="176">
        <v>348</v>
      </c>
      <c r="AE102" s="176">
        <v>12</v>
      </c>
      <c r="AF102" s="176">
        <v>7</v>
      </c>
      <c r="AG102" s="178">
        <v>7</v>
      </c>
      <c r="AH102" s="262"/>
      <c r="AI102" s="262"/>
    </row>
    <row r="103" spans="1:35" s="55" customFormat="1" ht="15" customHeight="1" thickBot="1" x14ac:dyDescent="0.3">
      <c r="B103" s="285" t="s">
        <v>207</v>
      </c>
      <c r="C103" s="286"/>
      <c r="D103" s="227" t="str">
        <f t="shared" ref="D103" si="391">IF(AND(D102&gt;$C$133,D102&lt;=$D$133),$E$133,IF(AND(D102&gt;$C$134,D102&lt;=$D$134),$E$134,IF(AND(D102&gt;$C$135,D102&lt;=$D$135),$E$135,IF(AND(D102&gt;$C$136,D102&lt;=$D$136),$E$136,IF(AND(D102&gt;$C$137,D102&lt;=$D$137),$E$137,IF(AND(D102&gt;$C$138,D102&lt;=$D$138),$E$138,IF(AND(D102&gt;$C$139,D102&lt;=$D$139),$E$139,IF(AND(D102&gt;$C$132,D102&lt;=360),$E$132,IF(AND(D102&gt;=0,D102&lt;=$D$132),$E$132)))))))))</f>
        <v>N</v>
      </c>
      <c r="E103" s="138" t="str">
        <f t="shared" ref="E103" si="392">IF(AND(E102&gt;$C$133,E102&lt;=$D$133),$E$133,IF(AND(E102&gt;$C$134,E102&lt;=$D$134),$E$134,IF(AND(E102&gt;$C$135,E102&lt;=$D$135),$E$135,IF(AND(E102&gt;$C$136,E102&lt;=$D$136),$E$136,IF(AND(E102&gt;$C$137,E102&lt;=$D$137),$E$137,IF(AND(E102&gt;$C$138,E102&lt;=$D$138),$E$138,IF(AND(E102&gt;$C$139,E102&lt;=$D$139),$E$139,IF(AND(E102&gt;$C$132,E102&lt;=360),$E$132,IF(AND(E102&gt;=0,E102&lt;=$D$132),$E$132)))))))))</f>
        <v>N</v>
      </c>
      <c r="F103" s="138" t="str">
        <f t="shared" ref="F103" si="393">IF(AND(F102&gt;$C$133,F102&lt;=$D$133),$E$133,IF(AND(F102&gt;$C$134,F102&lt;=$D$134),$E$134,IF(AND(F102&gt;$C$135,F102&lt;=$D$135),$E$135,IF(AND(F102&gt;$C$136,F102&lt;=$D$136),$E$136,IF(AND(F102&gt;$C$137,F102&lt;=$D$137),$E$137,IF(AND(F102&gt;$C$138,F102&lt;=$D$138),$E$138,IF(AND(F102&gt;$C$139,F102&lt;=$D$139),$E$139,IF(AND(F102&gt;$C$132,F102&lt;=360),$E$132,IF(AND(F102&gt;=0,F102&lt;=$D$132),$E$132)))))))))</f>
        <v>N</v>
      </c>
      <c r="G103" s="138" t="str">
        <f t="shared" ref="G103" si="394">IF(AND(G102&gt;$C$133,G102&lt;=$D$133),$E$133,IF(AND(G102&gt;$C$134,G102&lt;=$D$134),$E$134,IF(AND(G102&gt;$C$135,G102&lt;=$D$135),$E$135,IF(AND(G102&gt;$C$136,G102&lt;=$D$136),$E$136,IF(AND(G102&gt;$C$137,G102&lt;=$D$137),$E$137,IF(AND(G102&gt;$C$138,G102&lt;=$D$138),$E$138,IF(AND(G102&gt;$C$139,G102&lt;=$D$139),$E$139,IF(AND(G102&gt;$C$132,G102&lt;=360),$E$132,IF(AND(G102&gt;=0,G102&lt;=$D$132),$E$132)))))))))</f>
        <v>N</v>
      </c>
      <c r="H103" s="138" t="str">
        <f t="shared" ref="H103" si="395">IF(AND(H102&gt;$C$133,H102&lt;=$D$133),$E$133,IF(AND(H102&gt;$C$134,H102&lt;=$D$134),$E$134,IF(AND(H102&gt;$C$135,H102&lt;=$D$135),$E$135,IF(AND(H102&gt;$C$136,H102&lt;=$D$136),$E$136,IF(AND(H102&gt;$C$137,H102&lt;=$D$137),$E$137,IF(AND(H102&gt;$C$138,H102&lt;=$D$138),$E$138,IF(AND(H102&gt;$C$139,H102&lt;=$D$139),$E$139,IF(AND(H102&gt;$C$132,H102&lt;=360),$E$132,IF(AND(H102&gt;=0,H102&lt;=$D$132),$E$132)))))))))</f>
        <v>N</v>
      </c>
      <c r="I103" s="138" t="str">
        <f t="shared" ref="I103" si="396">IF(AND(I102&gt;$C$133,I102&lt;=$D$133),$E$133,IF(AND(I102&gt;$C$134,I102&lt;=$D$134),$E$134,IF(AND(I102&gt;$C$135,I102&lt;=$D$135),$E$135,IF(AND(I102&gt;$C$136,I102&lt;=$D$136),$E$136,IF(AND(I102&gt;$C$137,I102&lt;=$D$137),$E$137,IF(AND(I102&gt;$C$138,I102&lt;=$D$138),$E$138,IF(AND(I102&gt;$C$139,I102&lt;=$D$139),$E$139,IF(AND(I102&gt;$C$132,I102&lt;=360),$E$132,IF(AND(I102&gt;=0,I102&lt;=$D$132),$E$132)))))))))</f>
        <v>NO</v>
      </c>
      <c r="J103" s="138" t="str">
        <f t="shared" ref="J103" si="397">IF(AND(J102&gt;$C$133,J102&lt;=$D$133),$E$133,IF(AND(J102&gt;$C$134,J102&lt;=$D$134),$E$134,IF(AND(J102&gt;$C$135,J102&lt;=$D$135),$E$135,IF(AND(J102&gt;$C$136,J102&lt;=$D$136),$E$136,IF(AND(J102&gt;$C$137,J102&lt;=$D$137),$E$137,IF(AND(J102&gt;$C$138,J102&lt;=$D$138),$E$138,IF(AND(J102&gt;$C$139,J102&lt;=$D$139),$E$139,IF(AND(J102&gt;$C$132,J102&lt;=360),$E$132,IF(AND(J102&gt;=0,J102&lt;=$D$132),$E$132)))))))))</f>
        <v>N</v>
      </c>
      <c r="K103" s="138" t="str">
        <f t="shared" ref="K103" si="398">IF(AND(K102&gt;$C$133,K102&lt;=$D$133),$E$133,IF(AND(K102&gt;$C$134,K102&lt;=$D$134),$E$134,IF(AND(K102&gt;$C$135,K102&lt;=$D$135),$E$135,IF(AND(K102&gt;$C$136,K102&lt;=$D$136),$E$136,IF(AND(K102&gt;$C$137,K102&lt;=$D$137),$E$137,IF(AND(K102&gt;$C$138,K102&lt;=$D$138),$E$138,IF(AND(K102&gt;$C$139,K102&lt;=$D$139),$E$139,IF(AND(K102&gt;$C$132,K102&lt;=360),$E$132,IF(AND(K102&gt;=0,K102&lt;=$D$132),$E$132)))))))))</f>
        <v>N</v>
      </c>
      <c r="L103" s="138" t="str">
        <f t="shared" ref="L103" si="399">IF(AND(L102&gt;$C$133,L102&lt;=$D$133),$E$133,IF(AND(L102&gt;$C$134,L102&lt;=$D$134),$E$134,IF(AND(L102&gt;$C$135,L102&lt;=$D$135),$E$135,IF(AND(L102&gt;$C$136,L102&lt;=$D$136),$E$136,IF(AND(L102&gt;$C$137,L102&lt;=$D$137),$E$137,IF(AND(L102&gt;$C$138,L102&lt;=$D$138),$E$138,IF(AND(L102&gt;$C$139,L102&lt;=$D$139),$E$139,IF(AND(L102&gt;$C$132,L102&lt;=360),$E$132,IF(AND(L102&gt;=0,L102&lt;=$D$132),$E$132)))))))))</f>
        <v>N</v>
      </c>
      <c r="M103" s="138" t="str">
        <f t="shared" ref="M103" si="400">IF(AND(M102&gt;$C$133,M102&lt;=$D$133),$E$133,IF(AND(M102&gt;$C$134,M102&lt;=$D$134),$E$134,IF(AND(M102&gt;$C$135,M102&lt;=$D$135),$E$135,IF(AND(M102&gt;$C$136,M102&lt;=$D$136),$E$136,IF(AND(M102&gt;$C$137,M102&lt;=$D$137),$E$137,IF(AND(M102&gt;$C$138,M102&lt;=$D$138),$E$138,IF(AND(M102&gt;$C$139,M102&lt;=$D$139),$E$139,IF(AND(M102&gt;$C$132,M102&lt;=360),$E$132,IF(AND(M102&gt;=0,M102&lt;=$D$132),$E$132)))))))))</f>
        <v>N</v>
      </c>
      <c r="N103" s="138" t="str">
        <f t="shared" ref="N103" si="401">IF(AND(N102&gt;$C$133,N102&lt;=$D$133),$E$133,IF(AND(N102&gt;$C$134,N102&lt;=$D$134),$E$134,IF(AND(N102&gt;$C$135,N102&lt;=$D$135),$E$135,IF(AND(N102&gt;$C$136,N102&lt;=$D$136),$E$136,IF(AND(N102&gt;$C$137,N102&lt;=$D$137),$E$137,IF(AND(N102&gt;$C$138,N102&lt;=$D$138),$E$138,IF(AND(N102&gt;$C$139,N102&lt;=$D$139),$E$139,IF(AND(N102&gt;$C$132,N102&lt;=360),$E$132,IF(AND(N102&gt;=0,N102&lt;=$D$132),$E$132)))))))))</f>
        <v>N</v>
      </c>
      <c r="O103" s="138" t="str">
        <f t="shared" ref="O103" si="402">IF(AND(O102&gt;$C$133,O102&lt;=$D$133),$E$133,IF(AND(O102&gt;$C$134,O102&lt;=$D$134),$E$134,IF(AND(O102&gt;$C$135,O102&lt;=$D$135),$E$135,IF(AND(O102&gt;$C$136,O102&lt;=$D$136),$E$136,IF(AND(O102&gt;$C$137,O102&lt;=$D$137),$E$137,IF(AND(O102&gt;$C$138,O102&lt;=$D$138),$E$138,IF(AND(O102&gt;$C$139,O102&lt;=$D$139),$E$139,IF(AND(O102&gt;$C$132,O102&lt;=360),$E$132,IF(AND(O102&gt;=0,O102&lt;=$D$132),$E$132)))))))))</f>
        <v>N</v>
      </c>
      <c r="P103" s="138" t="str">
        <f t="shared" ref="P103" si="403">IF(AND(P102&gt;$C$133,P102&lt;=$D$133),$E$133,IF(AND(P102&gt;$C$134,P102&lt;=$D$134),$E$134,IF(AND(P102&gt;$C$135,P102&lt;=$D$135),$E$135,IF(AND(P102&gt;$C$136,P102&lt;=$D$136),$E$136,IF(AND(P102&gt;$C$137,P102&lt;=$D$137),$E$137,IF(AND(P102&gt;$C$138,P102&lt;=$D$138),$E$138,IF(AND(P102&gt;$C$139,P102&lt;=$D$139),$E$139,IF(AND(P102&gt;$C$132,P102&lt;=360),$E$132,IF(AND(P102&gt;=0,P102&lt;=$D$132),$E$132)))))))))</f>
        <v>N</v>
      </c>
      <c r="Q103" s="138" t="str">
        <f t="shared" ref="Q103" si="404">IF(AND(Q102&gt;$C$133,Q102&lt;=$D$133),$E$133,IF(AND(Q102&gt;$C$134,Q102&lt;=$D$134),$E$134,IF(AND(Q102&gt;$C$135,Q102&lt;=$D$135),$E$135,IF(AND(Q102&gt;$C$136,Q102&lt;=$D$136),$E$136,IF(AND(Q102&gt;$C$137,Q102&lt;=$D$137),$E$137,IF(AND(Q102&gt;$C$138,Q102&lt;=$D$138),$E$138,IF(AND(Q102&gt;$C$139,Q102&lt;=$D$139),$E$139,IF(AND(Q102&gt;$C$132,Q102&lt;=360),$E$132,IF(AND(Q102&gt;=0,Q102&lt;=$D$132),$E$132)))))))))</f>
        <v>N</v>
      </c>
      <c r="R103" s="138" t="str">
        <f t="shared" ref="R103" si="405">IF(AND(R102&gt;$C$133,R102&lt;=$D$133),$E$133,IF(AND(R102&gt;$C$134,R102&lt;=$D$134),$E$134,IF(AND(R102&gt;$C$135,R102&lt;=$D$135),$E$135,IF(AND(R102&gt;$C$136,R102&lt;=$D$136),$E$136,IF(AND(R102&gt;$C$137,R102&lt;=$D$137),$E$137,IF(AND(R102&gt;$C$138,R102&lt;=$D$138),$E$138,IF(AND(R102&gt;$C$139,R102&lt;=$D$139),$E$139,IF(AND(R102&gt;$C$132,R102&lt;=360),$E$132,IF(AND(R102&gt;=0,R102&lt;=$D$132),$E$132)))))))))</f>
        <v>N</v>
      </c>
      <c r="S103" s="138" t="str">
        <f t="shared" ref="S103" si="406">IF(AND(S102&gt;$C$133,S102&lt;=$D$133),$E$133,IF(AND(S102&gt;$C$134,S102&lt;=$D$134),$E$134,IF(AND(S102&gt;$C$135,S102&lt;=$D$135),$E$135,IF(AND(S102&gt;$C$136,S102&lt;=$D$136),$E$136,IF(AND(S102&gt;$C$137,S102&lt;=$D$137),$E$137,IF(AND(S102&gt;$C$138,S102&lt;=$D$138),$E$138,IF(AND(S102&gt;$C$139,S102&lt;=$D$139),$E$139,IF(AND(S102&gt;$C$132,S102&lt;=360),$E$132,IF(AND(S102&gt;=0,S102&lt;=$D$132),$E$132)))))))))</f>
        <v>NO</v>
      </c>
      <c r="T103" s="138" t="str">
        <f t="shared" ref="T103" si="407">IF(AND(T102&gt;$C$133,T102&lt;=$D$133),$E$133,IF(AND(T102&gt;$C$134,T102&lt;=$D$134),$E$134,IF(AND(T102&gt;$C$135,T102&lt;=$D$135),$E$135,IF(AND(T102&gt;$C$136,T102&lt;=$D$136),$E$136,IF(AND(T102&gt;$C$137,T102&lt;=$D$137),$E$137,IF(AND(T102&gt;$C$138,T102&lt;=$D$138),$E$138,IF(AND(T102&gt;$C$139,T102&lt;=$D$139),$E$139,IF(AND(T102&gt;$C$132,T102&lt;=360),$E$132,IF(AND(T102&gt;=0,T102&lt;=$D$132),$E$132)))))))))</f>
        <v>NO</v>
      </c>
      <c r="U103" s="213" t="str">
        <f>IF(AND(U102&gt;'[1]Tronaduras 2014'!$C$133,U102&lt;='[1]Tronaduras 2014'!$D$133),'[1]Tronaduras 2014'!$E$133,IF(AND(U102&gt;'[1]Tronaduras 2014'!$C$134,U102&lt;='[1]Tronaduras 2014'!$D$134),'[1]Tronaduras 2014'!$E$134,IF(AND(U102&gt;'[1]Tronaduras 2014'!$C$135,U102&lt;='[1]Tronaduras 2014'!$D$135),'[1]Tronaduras 2014'!$E$135,IF(AND(U102&gt;'[1]Tronaduras 2014'!$C$136,U102&lt;='[1]Tronaduras 2014'!$D$136),'[1]Tronaduras 2014'!$E$136,IF(AND(U102&gt;'[1]Tronaduras 2014'!$C$137,U102&lt;='[1]Tronaduras 2014'!$D$137),'[1]Tronaduras 2014'!$E$137,IF(AND(U102&gt;'[1]Tronaduras 2014'!$C$138,U102&lt;='[1]Tronaduras 2014'!$D$138),'[1]Tronaduras 2014'!$E$138,IF(AND(U102&gt;'[1]Tronaduras 2014'!$C$139,U102&lt;='[1]Tronaduras 2014'!$D$139),'[1]Tronaduras 2014'!$E$139,IF(AND(U102&gt;'[1]Tronaduras 2014'!$C$132,U102&lt;=360),'[1]Tronaduras 2014'!$E$132,IF(AND(U102&gt;=0,U102&lt;='[1]Tronaduras 2014'!$D$132),'[1]Tronaduras 2014'!$E$132)))))))))</f>
        <v>NO</v>
      </c>
      <c r="V103" s="213" t="str">
        <f>IF(AND(V102&gt;'[1]Tronaduras 2014'!$C$133,V102&lt;='[1]Tronaduras 2014'!$D$133),'[1]Tronaduras 2014'!$E$133,IF(AND(V102&gt;'[1]Tronaduras 2014'!$C$134,V102&lt;='[1]Tronaduras 2014'!$D$134),'[1]Tronaduras 2014'!$E$134,IF(AND(V102&gt;'[1]Tronaduras 2014'!$C$135,V102&lt;='[1]Tronaduras 2014'!$D$135),'[1]Tronaduras 2014'!$E$135,IF(AND(V102&gt;'[1]Tronaduras 2014'!$C$136,V102&lt;='[1]Tronaduras 2014'!$D$136),'[1]Tronaduras 2014'!$E$136,IF(AND(V102&gt;'[1]Tronaduras 2014'!$C$137,V102&lt;='[1]Tronaduras 2014'!$D$137),'[1]Tronaduras 2014'!$E$137,IF(AND(V102&gt;'[1]Tronaduras 2014'!$C$138,V102&lt;='[1]Tronaduras 2014'!$D$138),'[1]Tronaduras 2014'!$E$138,IF(AND(V102&gt;'[1]Tronaduras 2014'!$C$139,V102&lt;='[1]Tronaduras 2014'!$D$139),'[1]Tronaduras 2014'!$E$139,IF(AND(V102&gt;'[1]Tronaduras 2014'!$C$132,V102&lt;=360),'[1]Tronaduras 2014'!$E$132,IF(AND(V102&gt;=0,V102&lt;='[1]Tronaduras 2014'!$D$132),'[1]Tronaduras 2014'!$E$132)))))))))</f>
        <v>NO</v>
      </c>
      <c r="W103" s="213" t="str">
        <f>IF(AND(W102&gt;'[1]Tronaduras 2014'!$C$133,W102&lt;='[1]Tronaduras 2014'!$D$133),'[1]Tronaduras 2014'!$E$133,IF(AND(W102&gt;'[1]Tronaduras 2014'!$C$134,W102&lt;='[1]Tronaduras 2014'!$D$134),'[1]Tronaduras 2014'!$E$134,IF(AND(W102&gt;'[1]Tronaduras 2014'!$C$135,W102&lt;='[1]Tronaduras 2014'!$D$135),'[1]Tronaduras 2014'!$E$135,IF(AND(W102&gt;'[1]Tronaduras 2014'!$C$136,W102&lt;='[1]Tronaduras 2014'!$D$136),'[1]Tronaduras 2014'!$E$136,IF(AND(W102&gt;'[1]Tronaduras 2014'!$C$137,W102&lt;='[1]Tronaduras 2014'!$D$137),'[1]Tronaduras 2014'!$E$137,IF(AND(W102&gt;'[1]Tronaduras 2014'!$C$138,W102&lt;='[1]Tronaduras 2014'!$D$138),'[1]Tronaduras 2014'!$E$138,IF(AND(W102&gt;'[1]Tronaduras 2014'!$C$139,W102&lt;='[1]Tronaduras 2014'!$D$139),'[1]Tronaduras 2014'!$E$139,IF(AND(W102&gt;'[1]Tronaduras 2014'!$C$132,W102&lt;=360),'[1]Tronaduras 2014'!$E$132,IF(AND(W102&gt;=0,W102&lt;='[1]Tronaduras 2014'!$D$132),'[1]Tronaduras 2014'!$E$132)))))))))</f>
        <v>NO</v>
      </c>
      <c r="X103" s="138" t="str">
        <f>IF(AND(X102&gt;'[1]Tronaduras 2014'!$C$133,X102&lt;='[1]Tronaduras 2014'!$D$133),'[1]Tronaduras 2014'!$E$133,IF(AND(X102&gt;'[1]Tronaduras 2014'!$C$134,X102&lt;='[1]Tronaduras 2014'!$D$134),'[1]Tronaduras 2014'!$E$134,IF(AND(X102&gt;'[1]Tronaduras 2014'!$C$135,X102&lt;='[1]Tronaduras 2014'!$D$135),'[1]Tronaduras 2014'!$E$135,IF(AND(X102&gt;'[1]Tronaduras 2014'!$C$136,X102&lt;='[1]Tronaduras 2014'!$D$136),'[1]Tronaduras 2014'!$E$136,IF(AND(X102&gt;'[1]Tronaduras 2014'!$C$137,X102&lt;='[1]Tronaduras 2014'!$D$137),'[1]Tronaduras 2014'!$E$137,IF(AND(X102&gt;'[1]Tronaduras 2014'!$C$138,X102&lt;='[1]Tronaduras 2014'!$D$138),'[1]Tronaduras 2014'!$E$138,IF(AND(X102&gt;'[1]Tronaduras 2014'!$C$139,X102&lt;='[1]Tronaduras 2014'!$D$139),'[1]Tronaduras 2014'!$E$139,IF(AND(X102&gt;'[1]Tronaduras 2014'!$C$132,X102&lt;=360),'[1]Tronaduras 2014'!$E$132,IF(AND(X102&gt;=0,X102&lt;='[1]Tronaduras 2014'!$D$132),'[1]Tronaduras 2014'!$E$132)))))))))</f>
        <v>NO</v>
      </c>
      <c r="Y103" s="138" t="str">
        <f t="shared" ref="Y103" si="408">IF(AND(Y102&gt;$C$133,Y102&lt;=$D$133),$E$133,IF(AND(Y102&gt;$C$134,Y102&lt;=$D$134),$E$134,IF(AND(Y102&gt;$C$135,Y102&lt;=$D$135),$E$135,IF(AND(Y102&gt;$C$136,Y102&lt;=$D$136),$E$136,IF(AND(Y102&gt;$C$137,Y102&lt;=$D$137),$E$137,IF(AND(Y102&gt;$C$138,Y102&lt;=$D$138),$E$138,IF(AND(Y102&gt;$C$139,Y102&lt;=$D$139),$E$139,IF(AND(Y102&gt;$C$132,Y102&lt;=360),$E$132,IF(AND(Y102&gt;=0,Y102&lt;=$D$132),$E$132)))))))))</f>
        <v>N</v>
      </c>
      <c r="Z103" s="138" t="str">
        <f t="shared" ref="Z103" si="409">IF(AND(Z102&gt;$C$133,Z102&lt;=$D$133),$E$133,IF(AND(Z102&gt;$C$134,Z102&lt;=$D$134),$E$134,IF(AND(Z102&gt;$C$135,Z102&lt;=$D$135),$E$135,IF(AND(Z102&gt;$C$136,Z102&lt;=$D$136),$E$136,IF(AND(Z102&gt;$C$137,Z102&lt;=$D$137),$E$137,IF(AND(Z102&gt;$C$138,Z102&lt;=$D$138),$E$138,IF(AND(Z102&gt;$C$139,Z102&lt;=$D$139),$E$139,IF(AND(Z102&gt;$C$132,Z102&lt;=360),$E$132,IF(AND(Z102&gt;=0,Z102&lt;=$D$132),$E$132)))))))))</f>
        <v>N</v>
      </c>
      <c r="AA103" s="138" t="str">
        <f t="shared" ref="AA103" si="410">IF(AND(AA102&gt;$C$133,AA102&lt;=$D$133),$E$133,IF(AND(AA102&gt;$C$134,AA102&lt;=$D$134),$E$134,IF(AND(AA102&gt;$C$135,AA102&lt;=$D$135),$E$135,IF(AND(AA102&gt;$C$136,AA102&lt;=$D$136),$E$136,IF(AND(AA102&gt;$C$137,AA102&lt;=$D$137),$E$137,IF(AND(AA102&gt;$C$138,AA102&lt;=$D$138),$E$138,IF(AND(AA102&gt;$C$139,AA102&lt;=$D$139),$E$139,IF(AND(AA102&gt;$C$132,AA102&lt;=360),$E$132,IF(AND(AA102&gt;=0,AA102&lt;=$D$132),$E$132)))))))))</f>
        <v>N</v>
      </c>
      <c r="AB103" s="138" t="str">
        <f t="shared" ref="AB103" si="411">IF(AND(AB102&gt;$C$133,AB102&lt;=$D$133),$E$133,IF(AND(AB102&gt;$C$134,AB102&lt;=$D$134),$E$134,IF(AND(AB102&gt;$C$135,AB102&lt;=$D$135),$E$135,IF(AND(AB102&gt;$C$136,AB102&lt;=$D$136),$E$136,IF(AND(AB102&gt;$C$137,AB102&lt;=$D$137),$E$137,IF(AND(AB102&gt;$C$138,AB102&lt;=$D$138),$E$138,IF(AND(AB102&gt;$C$139,AB102&lt;=$D$139),$E$139,IF(AND(AB102&gt;$C$132,AB102&lt;=360),$E$132,IF(AND(AB102&gt;=0,AB102&lt;=$D$132),$E$132)))))))))</f>
        <v>NO</v>
      </c>
      <c r="AC103" s="138" t="str">
        <f t="shared" ref="AC103" si="412">IF(AND(AC102&gt;$C$133,AC102&lt;=$D$133),$E$133,IF(AND(AC102&gt;$C$134,AC102&lt;=$D$134),$E$134,IF(AND(AC102&gt;$C$135,AC102&lt;=$D$135),$E$135,IF(AND(AC102&gt;$C$136,AC102&lt;=$D$136),$E$136,IF(AND(AC102&gt;$C$137,AC102&lt;=$D$137),$E$137,IF(AND(AC102&gt;$C$138,AC102&lt;=$D$138),$E$138,IF(AND(AC102&gt;$C$139,AC102&lt;=$D$139),$E$139,IF(AND(AC102&gt;$C$132,AC102&lt;=360),$E$132,IF(AND(AC102&gt;=0,AC102&lt;=$D$132),$E$132)))))))))</f>
        <v>N</v>
      </c>
      <c r="AD103" s="138" t="str">
        <f t="shared" ref="AD103" si="413">IF(AND(AD102&gt;$C$133,AD102&lt;=$D$133),$E$133,IF(AND(AD102&gt;$C$134,AD102&lt;=$D$134),$E$134,IF(AND(AD102&gt;$C$135,AD102&lt;=$D$135),$E$135,IF(AND(AD102&gt;$C$136,AD102&lt;=$D$136),$E$136,IF(AND(AD102&gt;$C$137,AD102&lt;=$D$137),$E$137,IF(AND(AD102&gt;$C$138,AD102&lt;=$D$138),$E$138,IF(AND(AD102&gt;$C$139,AD102&lt;=$D$139),$E$139,IF(AND(AD102&gt;$C$132,AD102&lt;=360),$E$132,IF(AND(AD102&gt;=0,AD102&lt;=$D$132),$E$132)))))))))</f>
        <v>N</v>
      </c>
      <c r="AE103" s="138" t="str">
        <f t="shared" ref="AE103" si="414">IF(AND(AE102&gt;$C$133,AE102&lt;=$D$133),$E$133,IF(AND(AE102&gt;$C$134,AE102&lt;=$D$134),$E$134,IF(AND(AE102&gt;$C$135,AE102&lt;=$D$135),$E$135,IF(AND(AE102&gt;$C$136,AE102&lt;=$D$136),$E$136,IF(AND(AE102&gt;$C$137,AE102&lt;=$D$137),$E$137,IF(AND(AE102&gt;$C$138,AE102&lt;=$D$138),$E$138,IF(AND(AE102&gt;$C$139,AE102&lt;=$D$139),$E$139,IF(AND(AE102&gt;$C$132,AE102&lt;=360),$E$132,IF(AND(AE102&gt;=0,AE102&lt;=$D$132),$E$132)))))))))</f>
        <v>N</v>
      </c>
      <c r="AF103" s="138" t="str">
        <f t="shared" ref="AF103" si="415">IF(AND(AF102&gt;$C$133,AF102&lt;=$D$133),$E$133,IF(AND(AF102&gt;$C$134,AF102&lt;=$D$134),$E$134,IF(AND(AF102&gt;$C$135,AF102&lt;=$D$135),$E$135,IF(AND(AF102&gt;$C$136,AF102&lt;=$D$136),$E$136,IF(AND(AF102&gt;$C$137,AF102&lt;=$D$137),$E$137,IF(AND(AF102&gt;$C$138,AF102&lt;=$D$138),$E$138,IF(AND(AF102&gt;$C$139,AF102&lt;=$D$139),$E$139,IF(AND(AF102&gt;$C$132,AF102&lt;=360),$E$132,IF(AND(AF102&gt;=0,AF102&lt;=$D$132),$E$132)))))))))</f>
        <v>N</v>
      </c>
      <c r="AG103" s="139" t="str">
        <f t="shared" ref="AG103" si="416">IF(AND(AG102&gt;$C$133,AG102&lt;=$D$133),$E$133,IF(AND(AG102&gt;$C$134,AG102&lt;=$D$134),$E$134,IF(AND(AG102&gt;$C$135,AG102&lt;=$D$135),$E$135,IF(AND(AG102&gt;$C$136,AG102&lt;=$D$136),$E$136,IF(AND(AG102&gt;$C$137,AG102&lt;=$D$137),$E$137,IF(AND(AG102&gt;$C$138,AG102&lt;=$D$138),$E$138,IF(AND(AG102&gt;$C$139,AG102&lt;=$D$139),$E$139,IF(AND(AG102&gt;$C$132,AG102&lt;=360),$E$132,IF(AND(AG102&gt;=0,AG102&lt;=$D$132),$E$132)))))))))</f>
        <v>N</v>
      </c>
      <c r="AH103" s="265"/>
      <c r="AI103" s="265"/>
    </row>
    <row r="104" spans="1:35" ht="15.75" thickBot="1" x14ac:dyDescent="0.3">
      <c r="A104" s="55"/>
      <c r="B104" s="99"/>
      <c r="C104" s="99"/>
      <c r="D104" s="99"/>
      <c r="E104" s="99"/>
      <c r="F104" s="99"/>
      <c r="G104" s="99"/>
      <c r="H104" s="99"/>
      <c r="I104" s="99"/>
      <c r="J104" s="99"/>
      <c r="K104" s="99"/>
      <c r="L104" s="99"/>
      <c r="M104" s="99"/>
      <c r="N104" s="99"/>
      <c r="O104" s="99"/>
      <c r="P104" s="99"/>
      <c r="Q104" s="99"/>
      <c r="R104" s="99"/>
      <c r="S104" s="99"/>
      <c r="T104" s="99"/>
      <c r="U104" s="99"/>
      <c r="V104" s="99"/>
      <c r="W104" s="99"/>
      <c r="X104" s="99"/>
      <c r="Y104" s="99"/>
      <c r="Z104" s="99"/>
      <c r="AA104" s="99"/>
      <c r="AB104" s="99"/>
      <c r="AC104" s="99"/>
      <c r="AD104" s="99"/>
      <c r="AF104" s="99"/>
      <c r="AG104" s="99"/>
    </row>
    <row r="105" spans="1:35" ht="15.75" thickBot="1" x14ac:dyDescent="0.3">
      <c r="A105" s="55"/>
      <c r="B105" s="270" t="s">
        <v>216</v>
      </c>
      <c r="C105" s="271"/>
      <c r="D105" s="271"/>
      <c r="E105" s="271"/>
      <c r="F105" s="271"/>
      <c r="G105" s="271"/>
      <c r="H105" s="271"/>
      <c r="I105" s="271"/>
      <c r="J105" s="271"/>
      <c r="K105" s="271"/>
      <c r="L105" s="271"/>
      <c r="M105" s="271"/>
      <c r="N105" s="271"/>
      <c r="O105" s="271"/>
      <c r="P105" s="271"/>
      <c r="Q105" s="271"/>
      <c r="R105" s="271"/>
      <c r="S105" s="271"/>
      <c r="T105" s="271"/>
      <c r="U105" s="271"/>
      <c r="V105" s="271"/>
      <c r="W105" s="271"/>
      <c r="X105" s="271"/>
      <c r="Y105" s="271"/>
      <c r="Z105" s="271"/>
      <c r="AA105" s="271"/>
      <c r="AB105" s="271"/>
      <c r="AC105" s="271"/>
      <c r="AD105" s="271"/>
      <c r="AE105" s="272"/>
      <c r="AF105" s="119"/>
      <c r="AG105" s="99"/>
    </row>
    <row r="106" spans="1:35" x14ac:dyDescent="0.25">
      <c r="A106" s="55"/>
      <c r="B106" s="275" t="s">
        <v>0</v>
      </c>
      <c r="C106" s="276"/>
      <c r="D106" s="82" t="s">
        <v>5</v>
      </c>
      <c r="E106" s="83" t="s">
        <v>5</v>
      </c>
      <c r="F106" s="83" t="s">
        <v>3</v>
      </c>
      <c r="G106" s="83" t="s">
        <v>5</v>
      </c>
      <c r="H106" s="83" t="s">
        <v>3</v>
      </c>
      <c r="I106" s="83" t="s">
        <v>5</v>
      </c>
      <c r="J106" s="83" t="s">
        <v>5</v>
      </c>
      <c r="K106" s="83" t="s">
        <v>3</v>
      </c>
      <c r="L106" s="83" t="s">
        <v>5</v>
      </c>
      <c r="M106" s="83" t="s">
        <v>3</v>
      </c>
      <c r="N106" s="83" t="s">
        <v>5</v>
      </c>
      <c r="O106" s="83" t="s">
        <v>3</v>
      </c>
      <c r="P106" s="84" t="s">
        <v>3</v>
      </c>
      <c r="Q106" s="84" t="s">
        <v>3</v>
      </c>
      <c r="R106" s="84" t="s">
        <v>3</v>
      </c>
      <c r="S106" s="84" t="s">
        <v>3</v>
      </c>
      <c r="T106" s="84" t="s">
        <v>5</v>
      </c>
      <c r="U106" s="84" t="s">
        <v>3</v>
      </c>
      <c r="V106" s="84" t="s">
        <v>3</v>
      </c>
      <c r="W106" s="84" t="s">
        <v>3</v>
      </c>
      <c r="X106" s="84" t="s">
        <v>3</v>
      </c>
      <c r="Y106" s="85" t="s">
        <v>3</v>
      </c>
      <c r="Z106" s="154" t="s">
        <v>177</v>
      </c>
      <c r="AA106" s="66" t="s">
        <v>169</v>
      </c>
      <c r="AB106" s="66" t="s">
        <v>169</v>
      </c>
      <c r="AC106" s="66" t="s">
        <v>169</v>
      </c>
      <c r="AD106" s="66" t="s">
        <v>169</v>
      </c>
      <c r="AE106" s="19" t="s">
        <v>169</v>
      </c>
      <c r="AF106" s="3"/>
      <c r="AG106" s="99"/>
    </row>
    <row r="107" spans="1:35" x14ac:dyDescent="0.25">
      <c r="A107" s="55"/>
      <c r="B107" s="277" t="s">
        <v>12</v>
      </c>
      <c r="C107" s="278"/>
      <c r="D107" s="31">
        <v>990</v>
      </c>
      <c r="E107" s="20">
        <v>990</v>
      </c>
      <c r="F107" s="20">
        <v>930</v>
      </c>
      <c r="G107" s="20">
        <v>990</v>
      </c>
      <c r="H107" s="20">
        <v>930</v>
      </c>
      <c r="I107" s="21">
        <v>1010</v>
      </c>
      <c r="J107" s="20">
        <v>1010</v>
      </c>
      <c r="K107" s="20">
        <v>930</v>
      </c>
      <c r="L107" s="20">
        <v>970</v>
      </c>
      <c r="M107" s="21">
        <v>930</v>
      </c>
      <c r="N107" s="21">
        <v>1000</v>
      </c>
      <c r="O107" s="21">
        <v>930</v>
      </c>
      <c r="P107" s="21">
        <v>930</v>
      </c>
      <c r="Q107" s="21">
        <v>960</v>
      </c>
      <c r="R107" s="43">
        <v>930</v>
      </c>
      <c r="S107" s="43">
        <v>930</v>
      </c>
      <c r="T107" s="21">
        <v>960</v>
      </c>
      <c r="U107" s="43">
        <v>930</v>
      </c>
      <c r="V107" s="43">
        <v>930</v>
      </c>
      <c r="W107" s="43">
        <v>930</v>
      </c>
      <c r="X107" s="43">
        <v>930</v>
      </c>
      <c r="Y107" s="76">
        <v>930</v>
      </c>
      <c r="Z107" s="157">
        <v>960</v>
      </c>
      <c r="AA107" s="76">
        <v>930</v>
      </c>
      <c r="AB107" s="76">
        <v>930</v>
      </c>
      <c r="AC107" s="76">
        <v>930</v>
      </c>
      <c r="AD107" s="76">
        <v>930</v>
      </c>
      <c r="AE107" s="44">
        <v>930</v>
      </c>
      <c r="AF107" s="10"/>
      <c r="AG107" s="99"/>
    </row>
    <row r="108" spans="1:35" x14ac:dyDescent="0.25">
      <c r="A108" s="55"/>
      <c r="B108" s="277" t="s">
        <v>13</v>
      </c>
      <c r="C108" s="278"/>
      <c r="D108" s="32" t="s">
        <v>17</v>
      </c>
      <c r="E108" s="23" t="s">
        <v>140</v>
      </c>
      <c r="F108" s="23" t="s">
        <v>141</v>
      </c>
      <c r="G108" s="23" t="s">
        <v>142</v>
      </c>
      <c r="H108" s="23" t="s">
        <v>143</v>
      </c>
      <c r="I108" s="29">
        <v>18</v>
      </c>
      <c r="J108" s="23" t="s">
        <v>17</v>
      </c>
      <c r="K108" s="23" t="s">
        <v>17</v>
      </c>
      <c r="L108" s="24" t="s">
        <v>144</v>
      </c>
      <c r="M108" s="24" t="s">
        <v>62</v>
      </c>
      <c r="N108" s="24" t="s">
        <v>14</v>
      </c>
      <c r="O108" s="24" t="s">
        <v>145</v>
      </c>
      <c r="P108" s="24" t="s">
        <v>146</v>
      </c>
      <c r="Q108" s="23" t="s">
        <v>17</v>
      </c>
      <c r="R108" s="45" t="s">
        <v>17</v>
      </c>
      <c r="S108" s="45" t="s">
        <v>104</v>
      </c>
      <c r="T108" s="23" t="s">
        <v>32</v>
      </c>
      <c r="U108" s="45" t="s">
        <v>147</v>
      </c>
      <c r="V108" s="45" t="s">
        <v>148</v>
      </c>
      <c r="W108" s="45" t="s">
        <v>17</v>
      </c>
      <c r="X108" s="45" t="s">
        <v>17</v>
      </c>
      <c r="Y108" s="77" t="s">
        <v>149</v>
      </c>
      <c r="Z108" s="158" t="s">
        <v>188</v>
      </c>
      <c r="AA108" s="77" t="s">
        <v>17</v>
      </c>
      <c r="AB108" s="77" t="s">
        <v>189</v>
      </c>
      <c r="AC108" s="77" t="s">
        <v>17</v>
      </c>
      <c r="AD108" s="77" t="s">
        <v>190</v>
      </c>
      <c r="AE108" s="46" t="s">
        <v>191</v>
      </c>
      <c r="AF108" s="3"/>
      <c r="AG108" s="99"/>
    </row>
    <row r="109" spans="1:35" x14ac:dyDescent="0.25">
      <c r="A109" s="55"/>
      <c r="B109" s="277" t="s">
        <v>30</v>
      </c>
      <c r="C109" s="278"/>
      <c r="D109" s="33">
        <v>41913</v>
      </c>
      <c r="E109" s="25">
        <v>41913</v>
      </c>
      <c r="F109" s="25">
        <v>41914</v>
      </c>
      <c r="G109" s="25">
        <v>41919</v>
      </c>
      <c r="H109" s="25">
        <v>41920</v>
      </c>
      <c r="I109" s="26">
        <v>41920</v>
      </c>
      <c r="J109" s="25">
        <v>41920</v>
      </c>
      <c r="K109" s="25">
        <v>41920</v>
      </c>
      <c r="L109" s="26">
        <v>41925</v>
      </c>
      <c r="M109" s="26">
        <v>41925</v>
      </c>
      <c r="N109" s="26">
        <v>41925</v>
      </c>
      <c r="O109" s="26">
        <v>41925</v>
      </c>
      <c r="P109" s="26">
        <v>41927</v>
      </c>
      <c r="Q109" s="26">
        <v>41927</v>
      </c>
      <c r="R109" s="47">
        <v>41928</v>
      </c>
      <c r="S109" s="47">
        <v>41928</v>
      </c>
      <c r="T109" s="26">
        <v>41929</v>
      </c>
      <c r="U109" s="47">
        <v>41932</v>
      </c>
      <c r="V109" s="47">
        <v>41933</v>
      </c>
      <c r="W109" s="47">
        <v>41933</v>
      </c>
      <c r="X109" s="47">
        <v>41933</v>
      </c>
      <c r="Y109" s="78">
        <v>41934</v>
      </c>
      <c r="Z109" s="159">
        <v>41939</v>
      </c>
      <c r="AA109" s="78">
        <v>41939</v>
      </c>
      <c r="AB109" s="78">
        <v>41939</v>
      </c>
      <c r="AC109" s="78">
        <v>41940</v>
      </c>
      <c r="AD109" s="78">
        <v>41940</v>
      </c>
      <c r="AE109" s="48">
        <v>41940</v>
      </c>
      <c r="AF109" s="9"/>
      <c r="AG109" s="99"/>
    </row>
    <row r="110" spans="1:35" ht="15.75" thickBot="1" x14ac:dyDescent="0.3">
      <c r="A110" s="55"/>
      <c r="B110" s="279" t="s">
        <v>31</v>
      </c>
      <c r="C110" s="280"/>
      <c r="D110" s="50">
        <v>0.52500000000000002</v>
      </c>
      <c r="E110" s="51">
        <v>0.52500000000000002</v>
      </c>
      <c r="F110" s="51">
        <v>0.54305555555555551</v>
      </c>
      <c r="G110" s="51">
        <v>0.42222222222222222</v>
      </c>
      <c r="H110" s="51">
        <v>0.44236111111111115</v>
      </c>
      <c r="I110" s="52">
        <v>0.44236111111111115</v>
      </c>
      <c r="J110" s="51">
        <v>0.44236111111111115</v>
      </c>
      <c r="K110" s="51">
        <v>0.44236111111111115</v>
      </c>
      <c r="L110" s="52">
        <v>0.46666666666666662</v>
      </c>
      <c r="M110" s="52">
        <v>0.45555555555555555</v>
      </c>
      <c r="N110" s="52">
        <v>0.46666666666666662</v>
      </c>
      <c r="O110" s="52">
        <v>0.45555555555555555</v>
      </c>
      <c r="P110" s="52">
        <v>0.53263888888888888</v>
      </c>
      <c r="Q110" s="52">
        <v>0.53263888888888888</v>
      </c>
      <c r="R110" s="54">
        <v>0.4597222222222222</v>
      </c>
      <c r="S110" s="54">
        <v>0.4597222222222222</v>
      </c>
      <c r="T110" s="52">
        <v>0.61458333333333337</v>
      </c>
      <c r="U110" s="54">
        <v>0.53125</v>
      </c>
      <c r="V110" s="54">
        <v>0.5444444444444444</v>
      </c>
      <c r="W110" s="54">
        <v>0.5444444444444444</v>
      </c>
      <c r="X110" s="54">
        <v>0.52083333333333337</v>
      </c>
      <c r="Y110" s="79">
        <v>0.52083333333333337</v>
      </c>
      <c r="Z110" s="167">
        <v>0.46875</v>
      </c>
      <c r="AA110" s="96">
        <v>0.69513888888888886</v>
      </c>
      <c r="AB110" s="96">
        <v>0.69513888888888886</v>
      </c>
      <c r="AC110" s="96">
        <v>0.52152777777777781</v>
      </c>
      <c r="AD110" s="96">
        <v>0.52152777777777781</v>
      </c>
      <c r="AE110" s="97">
        <v>0.52083333333333337</v>
      </c>
      <c r="AF110" s="1"/>
      <c r="AG110" s="99"/>
    </row>
    <row r="111" spans="1:35" s="55" customFormat="1" ht="15" customHeight="1" x14ac:dyDescent="0.25">
      <c r="B111" s="289" t="s">
        <v>197</v>
      </c>
      <c r="C111" s="290"/>
      <c r="D111" s="248">
        <v>4.0599999999999996</v>
      </c>
      <c r="E111" s="192">
        <v>4.0599999999999996</v>
      </c>
      <c r="F111" s="192">
        <v>4.2300000000000004</v>
      </c>
      <c r="G111" s="192">
        <v>3.53</v>
      </c>
      <c r="H111" s="192">
        <v>2.44</v>
      </c>
      <c r="I111" s="192">
        <v>2.44</v>
      </c>
      <c r="J111" s="192">
        <v>2.44</v>
      </c>
      <c r="K111" s="192">
        <v>2.44</v>
      </c>
      <c r="L111" s="192">
        <v>2.59</v>
      </c>
      <c r="M111" s="192">
        <v>3.53</v>
      </c>
      <c r="N111" s="192">
        <v>2.59</v>
      </c>
      <c r="O111" s="192">
        <v>3.53</v>
      </c>
      <c r="P111" s="192">
        <v>4.1100000000000003</v>
      </c>
      <c r="Q111" s="192">
        <v>4.1100000000000003</v>
      </c>
      <c r="R111" s="192">
        <v>3.26</v>
      </c>
      <c r="S111" s="192">
        <v>3.26</v>
      </c>
      <c r="T111" s="192">
        <v>4.87</v>
      </c>
      <c r="U111" s="192">
        <v>4.63</v>
      </c>
      <c r="V111" s="192">
        <v>5.13</v>
      </c>
      <c r="W111" s="192">
        <v>5.13</v>
      </c>
      <c r="X111" s="192">
        <v>3.83</v>
      </c>
      <c r="Y111" s="193">
        <v>4.24</v>
      </c>
      <c r="Z111" s="189">
        <v>5.3</v>
      </c>
      <c r="AA111" s="246">
        <v>5.96</v>
      </c>
      <c r="AB111" s="246">
        <v>5.96</v>
      </c>
      <c r="AC111" s="246">
        <v>6.11</v>
      </c>
      <c r="AD111" s="246">
        <v>6.11</v>
      </c>
      <c r="AE111" s="249">
        <v>6.35</v>
      </c>
      <c r="AF111" s="99"/>
      <c r="AG111" s="99"/>
    </row>
    <row r="112" spans="1:35" s="172" customFormat="1" ht="15" customHeight="1" x14ac:dyDescent="0.25">
      <c r="B112" s="283" t="s">
        <v>164</v>
      </c>
      <c r="C112" s="284"/>
      <c r="D112" s="250">
        <v>339</v>
      </c>
      <c r="E112" s="173">
        <v>339</v>
      </c>
      <c r="F112" s="259">
        <v>29</v>
      </c>
      <c r="G112" s="173">
        <v>20</v>
      </c>
      <c r="H112" s="173">
        <v>11</v>
      </c>
      <c r="I112" s="173">
        <v>11</v>
      </c>
      <c r="J112" s="173">
        <v>11</v>
      </c>
      <c r="K112" s="173">
        <v>11</v>
      </c>
      <c r="L112" s="173">
        <v>344</v>
      </c>
      <c r="M112" s="173">
        <v>10</v>
      </c>
      <c r="N112" s="173">
        <v>344</v>
      </c>
      <c r="O112" s="173">
        <v>16</v>
      </c>
      <c r="P112" s="173">
        <v>18</v>
      </c>
      <c r="Q112" s="173">
        <v>18</v>
      </c>
      <c r="R112" s="173">
        <v>335</v>
      </c>
      <c r="S112" s="173">
        <v>335</v>
      </c>
      <c r="T112" s="173">
        <v>0</v>
      </c>
      <c r="U112" s="173">
        <v>341</v>
      </c>
      <c r="V112" s="173">
        <v>6</v>
      </c>
      <c r="W112" s="173">
        <v>6</v>
      </c>
      <c r="X112" s="173">
        <v>1</v>
      </c>
      <c r="Y112" s="183">
        <v>346</v>
      </c>
      <c r="Z112" s="173">
        <v>330</v>
      </c>
      <c r="AA112" s="173">
        <v>319</v>
      </c>
      <c r="AB112" s="173">
        <v>319</v>
      </c>
      <c r="AC112" s="173">
        <v>353</v>
      </c>
      <c r="AD112" s="173">
        <v>353</v>
      </c>
      <c r="AE112" s="174">
        <v>1</v>
      </c>
      <c r="AF112" s="175"/>
      <c r="AG112" s="175"/>
    </row>
    <row r="113" spans="1:33" s="172" customFormat="1" ht="15" customHeight="1" x14ac:dyDescent="0.25">
      <c r="B113" s="283" t="s">
        <v>207</v>
      </c>
      <c r="C113" s="284"/>
      <c r="D113" s="251" t="str">
        <f t="shared" ref="D113" si="417">IF(AND(D112&gt;$C$133,D112&lt;=$D$133),$E$133,IF(AND(D112&gt;$C$134,D112&lt;=$D$134),$E$134,IF(AND(D112&gt;$C$135,D112&lt;=$D$135),$E$135,IF(AND(D112&gt;$C$136,D112&lt;=$D$136),$E$136,IF(AND(D112&gt;$C$137,D112&lt;=$D$137),$E$137,IF(AND(D112&gt;$C$138,D112&lt;=$D$138),$E$138,IF(AND(D112&gt;$C$139,D112&lt;=$D$139),$E$139,IF(AND(D112&gt;$C$132,D112&lt;=360),$E$132,IF(AND(D112&gt;=0,D112&lt;=$D$132),$E$132)))))))))</f>
        <v>N</v>
      </c>
      <c r="E113" s="184" t="str">
        <f t="shared" ref="E113" si="418">IF(AND(E112&gt;$C$133,E112&lt;=$D$133),$E$133,IF(AND(E112&gt;$C$134,E112&lt;=$D$134),$E$134,IF(AND(E112&gt;$C$135,E112&lt;=$D$135),$E$135,IF(AND(E112&gt;$C$136,E112&lt;=$D$136),$E$136,IF(AND(E112&gt;$C$137,E112&lt;=$D$137),$E$137,IF(AND(E112&gt;$C$138,E112&lt;=$D$138),$E$138,IF(AND(E112&gt;$C$139,E112&lt;=$D$139),$E$139,IF(AND(E112&gt;$C$132,E112&lt;=360),$E$132,IF(AND(E112&gt;=0,E112&lt;=$D$132),$E$132)))))))))</f>
        <v>N</v>
      </c>
      <c r="F113" s="184" t="str">
        <f t="shared" ref="F113" si="419">IF(AND(F112&gt;$C$133,F112&lt;=$D$133),$E$133,IF(AND(F112&gt;$C$134,F112&lt;=$D$134),$E$134,IF(AND(F112&gt;$C$135,F112&lt;=$D$135),$E$135,IF(AND(F112&gt;$C$136,F112&lt;=$D$136),$E$136,IF(AND(F112&gt;$C$137,F112&lt;=$D$137),$E$137,IF(AND(F112&gt;$C$138,F112&lt;=$D$138),$E$138,IF(AND(F112&gt;$C$139,F112&lt;=$D$139),$E$139,IF(AND(F112&gt;$C$132,F112&lt;=360),$E$132,IF(AND(F112&gt;=0,F112&lt;=$D$132),$E$132)))))))))</f>
        <v>NE</v>
      </c>
      <c r="G113" s="184" t="str">
        <f t="shared" ref="G113" si="420">IF(AND(G112&gt;$C$133,G112&lt;=$D$133),$E$133,IF(AND(G112&gt;$C$134,G112&lt;=$D$134),$E$134,IF(AND(G112&gt;$C$135,G112&lt;=$D$135),$E$135,IF(AND(G112&gt;$C$136,G112&lt;=$D$136),$E$136,IF(AND(G112&gt;$C$137,G112&lt;=$D$137),$E$137,IF(AND(G112&gt;$C$138,G112&lt;=$D$138),$E$138,IF(AND(G112&gt;$C$139,G112&lt;=$D$139),$E$139,IF(AND(G112&gt;$C$132,G112&lt;=360),$E$132,IF(AND(G112&gt;=0,G112&lt;=$D$132),$E$132)))))))))</f>
        <v>N</v>
      </c>
      <c r="H113" s="184" t="str">
        <f t="shared" ref="H113" si="421">IF(AND(H112&gt;$C$133,H112&lt;=$D$133),$E$133,IF(AND(H112&gt;$C$134,H112&lt;=$D$134),$E$134,IF(AND(H112&gt;$C$135,H112&lt;=$D$135),$E$135,IF(AND(H112&gt;$C$136,H112&lt;=$D$136),$E$136,IF(AND(H112&gt;$C$137,H112&lt;=$D$137),$E$137,IF(AND(H112&gt;$C$138,H112&lt;=$D$138),$E$138,IF(AND(H112&gt;$C$139,H112&lt;=$D$139),$E$139,IF(AND(H112&gt;$C$132,H112&lt;=360),$E$132,IF(AND(H112&gt;=0,H112&lt;=$D$132),$E$132)))))))))</f>
        <v>N</v>
      </c>
      <c r="I113" s="184" t="str">
        <f t="shared" ref="I113" si="422">IF(AND(I112&gt;$C$133,I112&lt;=$D$133),$E$133,IF(AND(I112&gt;$C$134,I112&lt;=$D$134),$E$134,IF(AND(I112&gt;$C$135,I112&lt;=$D$135),$E$135,IF(AND(I112&gt;$C$136,I112&lt;=$D$136),$E$136,IF(AND(I112&gt;$C$137,I112&lt;=$D$137),$E$137,IF(AND(I112&gt;$C$138,I112&lt;=$D$138),$E$138,IF(AND(I112&gt;$C$139,I112&lt;=$D$139),$E$139,IF(AND(I112&gt;$C$132,I112&lt;=360),$E$132,IF(AND(I112&gt;=0,I112&lt;=$D$132),$E$132)))))))))</f>
        <v>N</v>
      </c>
      <c r="J113" s="184" t="str">
        <f t="shared" ref="J113" si="423">IF(AND(J112&gt;$C$133,J112&lt;=$D$133),$E$133,IF(AND(J112&gt;$C$134,J112&lt;=$D$134),$E$134,IF(AND(J112&gt;$C$135,J112&lt;=$D$135),$E$135,IF(AND(J112&gt;$C$136,J112&lt;=$D$136),$E$136,IF(AND(J112&gt;$C$137,J112&lt;=$D$137),$E$137,IF(AND(J112&gt;$C$138,J112&lt;=$D$138),$E$138,IF(AND(J112&gt;$C$139,J112&lt;=$D$139),$E$139,IF(AND(J112&gt;$C$132,J112&lt;=360),$E$132,IF(AND(J112&gt;=0,J112&lt;=$D$132),$E$132)))))))))</f>
        <v>N</v>
      </c>
      <c r="K113" s="184" t="str">
        <f t="shared" ref="K113" si="424">IF(AND(K112&gt;$C$133,K112&lt;=$D$133),$E$133,IF(AND(K112&gt;$C$134,K112&lt;=$D$134),$E$134,IF(AND(K112&gt;$C$135,K112&lt;=$D$135),$E$135,IF(AND(K112&gt;$C$136,K112&lt;=$D$136),$E$136,IF(AND(K112&gt;$C$137,K112&lt;=$D$137),$E$137,IF(AND(K112&gt;$C$138,K112&lt;=$D$138),$E$138,IF(AND(K112&gt;$C$139,K112&lt;=$D$139),$E$139,IF(AND(K112&gt;$C$132,K112&lt;=360),$E$132,IF(AND(K112&gt;=0,K112&lt;=$D$132),$E$132)))))))))</f>
        <v>N</v>
      </c>
      <c r="L113" s="184" t="str">
        <f t="shared" ref="L113" si="425">IF(AND(L112&gt;$C$133,L112&lt;=$D$133),$E$133,IF(AND(L112&gt;$C$134,L112&lt;=$D$134),$E$134,IF(AND(L112&gt;$C$135,L112&lt;=$D$135),$E$135,IF(AND(L112&gt;$C$136,L112&lt;=$D$136),$E$136,IF(AND(L112&gt;$C$137,L112&lt;=$D$137),$E$137,IF(AND(L112&gt;$C$138,L112&lt;=$D$138),$E$138,IF(AND(L112&gt;$C$139,L112&lt;=$D$139),$E$139,IF(AND(L112&gt;$C$132,L112&lt;=360),$E$132,IF(AND(L112&gt;=0,L112&lt;=$D$132),$E$132)))))))))</f>
        <v>N</v>
      </c>
      <c r="M113" s="184" t="str">
        <f t="shared" ref="M113" si="426">IF(AND(M112&gt;$C$133,M112&lt;=$D$133),$E$133,IF(AND(M112&gt;$C$134,M112&lt;=$D$134),$E$134,IF(AND(M112&gt;$C$135,M112&lt;=$D$135),$E$135,IF(AND(M112&gt;$C$136,M112&lt;=$D$136),$E$136,IF(AND(M112&gt;$C$137,M112&lt;=$D$137),$E$137,IF(AND(M112&gt;$C$138,M112&lt;=$D$138),$E$138,IF(AND(M112&gt;$C$139,M112&lt;=$D$139),$E$139,IF(AND(M112&gt;$C$132,M112&lt;=360),$E$132,IF(AND(M112&gt;=0,M112&lt;=$D$132),$E$132)))))))))</f>
        <v>N</v>
      </c>
      <c r="N113" s="184" t="str">
        <f t="shared" ref="N113" si="427">IF(AND(N112&gt;$C$133,N112&lt;=$D$133),$E$133,IF(AND(N112&gt;$C$134,N112&lt;=$D$134),$E$134,IF(AND(N112&gt;$C$135,N112&lt;=$D$135),$E$135,IF(AND(N112&gt;$C$136,N112&lt;=$D$136),$E$136,IF(AND(N112&gt;$C$137,N112&lt;=$D$137),$E$137,IF(AND(N112&gt;$C$138,N112&lt;=$D$138),$E$138,IF(AND(N112&gt;$C$139,N112&lt;=$D$139),$E$139,IF(AND(N112&gt;$C$132,N112&lt;=360),$E$132,IF(AND(N112&gt;=0,N112&lt;=$D$132),$E$132)))))))))</f>
        <v>N</v>
      </c>
      <c r="O113" s="184" t="str">
        <f t="shared" ref="O113" si="428">IF(AND(O112&gt;$C$133,O112&lt;=$D$133),$E$133,IF(AND(O112&gt;$C$134,O112&lt;=$D$134),$E$134,IF(AND(O112&gt;$C$135,O112&lt;=$D$135),$E$135,IF(AND(O112&gt;$C$136,O112&lt;=$D$136),$E$136,IF(AND(O112&gt;$C$137,O112&lt;=$D$137),$E$137,IF(AND(O112&gt;$C$138,O112&lt;=$D$138),$E$138,IF(AND(O112&gt;$C$139,O112&lt;=$D$139),$E$139,IF(AND(O112&gt;$C$132,O112&lt;=360),$E$132,IF(AND(O112&gt;=0,O112&lt;=$D$132),$E$132)))))))))</f>
        <v>N</v>
      </c>
      <c r="P113" s="184" t="str">
        <f t="shared" ref="P113" si="429">IF(AND(P112&gt;$C$133,P112&lt;=$D$133),$E$133,IF(AND(P112&gt;$C$134,P112&lt;=$D$134),$E$134,IF(AND(P112&gt;$C$135,P112&lt;=$D$135),$E$135,IF(AND(P112&gt;$C$136,P112&lt;=$D$136),$E$136,IF(AND(P112&gt;$C$137,P112&lt;=$D$137),$E$137,IF(AND(P112&gt;$C$138,P112&lt;=$D$138),$E$138,IF(AND(P112&gt;$C$139,P112&lt;=$D$139),$E$139,IF(AND(P112&gt;$C$132,P112&lt;=360),$E$132,IF(AND(P112&gt;=0,P112&lt;=$D$132),$E$132)))))))))</f>
        <v>N</v>
      </c>
      <c r="Q113" s="184" t="str">
        <f t="shared" ref="Q113" si="430">IF(AND(Q112&gt;$C$133,Q112&lt;=$D$133),$E$133,IF(AND(Q112&gt;$C$134,Q112&lt;=$D$134),$E$134,IF(AND(Q112&gt;$C$135,Q112&lt;=$D$135),$E$135,IF(AND(Q112&gt;$C$136,Q112&lt;=$D$136),$E$136,IF(AND(Q112&gt;$C$137,Q112&lt;=$D$137),$E$137,IF(AND(Q112&gt;$C$138,Q112&lt;=$D$138),$E$138,IF(AND(Q112&gt;$C$139,Q112&lt;=$D$139),$E$139,IF(AND(Q112&gt;$C$132,Q112&lt;=360),$E$132,IF(AND(Q112&gt;=0,Q112&lt;=$D$132),$E$132)))))))))</f>
        <v>N</v>
      </c>
      <c r="R113" s="184" t="str">
        <f t="shared" ref="R113" si="431">IF(AND(R112&gt;$C$133,R112&lt;=$D$133),$E$133,IF(AND(R112&gt;$C$134,R112&lt;=$D$134),$E$134,IF(AND(R112&gt;$C$135,R112&lt;=$D$135),$E$135,IF(AND(R112&gt;$C$136,R112&lt;=$D$136),$E$136,IF(AND(R112&gt;$C$137,R112&lt;=$D$137),$E$137,IF(AND(R112&gt;$C$138,R112&lt;=$D$138),$E$138,IF(AND(R112&gt;$C$139,R112&lt;=$D$139),$E$139,IF(AND(R112&gt;$C$132,R112&lt;=360),$E$132,IF(AND(R112&gt;=0,R112&lt;=$D$132),$E$132)))))))))</f>
        <v>NO</v>
      </c>
      <c r="S113" s="184" t="str">
        <f t="shared" ref="S113" si="432">IF(AND(S112&gt;$C$133,S112&lt;=$D$133),$E$133,IF(AND(S112&gt;$C$134,S112&lt;=$D$134),$E$134,IF(AND(S112&gt;$C$135,S112&lt;=$D$135),$E$135,IF(AND(S112&gt;$C$136,S112&lt;=$D$136),$E$136,IF(AND(S112&gt;$C$137,S112&lt;=$D$137),$E$137,IF(AND(S112&gt;$C$138,S112&lt;=$D$138),$E$138,IF(AND(S112&gt;$C$139,S112&lt;=$D$139),$E$139,IF(AND(S112&gt;$C$132,S112&lt;=360),$E$132,IF(AND(S112&gt;=0,S112&lt;=$D$132),$E$132)))))))))</f>
        <v>NO</v>
      </c>
      <c r="T113" s="184" t="str">
        <f t="shared" ref="T113" si="433">IF(AND(T112&gt;$C$133,T112&lt;=$D$133),$E$133,IF(AND(T112&gt;$C$134,T112&lt;=$D$134),$E$134,IF(AND(T112&gt;$C$135,T112&lt;=$D$135),$E$135,IF(AND(T112&gt;$C$136,T112&lt;=$D$136),$E$136,IF(AND(T112&gt;$C$137,T112&lt;=$D$137),$E$137,IF(AND(T112&gt;$C$138,T112&lt;=$D$138),$E$138,IF(AND(T112&gt;$C$139,T112&lt;=$D$139),$E$139,IF(AND(T112&gt;$C$132,T112&lt;=360),$E$132,IF(AND(T112&gt;=0,T112&lt;=$D$132),$E$132)))))))))</f>
        <v>N</v>
      </c>
      <c r="U113" s="184" t="str">
        <f t="shared" ref="U113" si="434">IF(AND(U112&gt;$C$133,U112&lt;=$D$133),$E$133,IF(AND(U112&gt;$C$134,U112&lt;=$D$134),$E$134,IF(AND(U112&gt;$C$135,U112&lt;=$D$135),$E$135,IF(AND(U112&gt;$C$136,U112&lt;=$D$136),$E$136,IF(AND(U112&gt;$C$137,U112&lt;=$D$137),$E$137,IF(AND(U112&gt;$C$138,U112&lt;=$D$138),$E$138,IF(AND(U112&gt;$C$139,U112&lt;=$D$139),$E$139,IF(AND(U112&gt;$C$132,U112&lt;=360),$E$132,IF(AND(U112&gt;=0,U112&lt;=$D$132),$E$132)))))))))</f>
        <v>N</v>
      </c>
      <c r="V113" s="184" t="str">
        <f t="shared" ref="V113" si="435">IF(AND(V112&gt;$C$133,V112&lt;=$D$133),$E$133,IF(AND(V112&gt;$C$134,V112&lt;=$D$134),$E$134,IF(AND(V112&gt;$C$135,V112&lt;=$D$135),$E$135,IF(AND(V112&gt;$C$136,V112&lt;=$D$136),$E$136,IF(AND(V112&gt;$C$137,V112&lt;=$D$137),$E$137,IF(AND(V112&gt;$C$138,V112&lt;=$D$138),$E$138,IF(AND(V112&gt;$C$139,V112&lt;=$D$139),$E$139,IF(AND(V112&gt;$C$132,V112&lt;=360),$E$132,IF(AND(V112&gt;=0,V112&lt;=$D$132),$E$132)))))))))</f>
        <v>N</v>
      </c>
      <c r="W113" s="184" t="str">
        <f t="shared" ref="W113" si="436">IF(AND(W112&gt;$C$133,W112&lt;=$D$133),$E$133,IF(AND(W112&gt;$C$134,W112&lt;=$D$134),$E$134,IF(AND(W112&gt;$C$135,W112&lt;=$D$135),$E$135,IF(AND(W112&gt;$C$136,W112&lt;=$D$136),$E$136,IF(AND(W112&gt;$C$137,W112&lt;=$D$137),$E$137,IF(AND(W112&gt;$C$138,W112&lt;=$D$138),$E$138,IF(AND(W112&gt;$C$139,W112&lt;=$D$139),$E$139,IF(AND(W112&gt;$C$132,W112&lt;=360),$E$132,IF(AND(W112&gt;=0,W112&lt;=$D$132),$E$132)))))))))</f>
        <v>N</v>
      </c>
      <c r="X113" s="184" t="str">
        <f t="shared" ref="X113" si="437">IF(AND(X112&gt;$C$133,X112&lt;=$D$133),$E$133,IF(AND(X112&gt;$C$134,X112&lt;=$D$134),$E$134,IF(AND(X112&gt;$C$135,X112&lt;=$D$135),$E$135,IF(AND(X112&gt;$C$136,X112&lt;=$D$136),$E$136,IF(AND(X112&gt;$C$137,X112&lt;=$D$137),$E$137,IF(AND(X112&gt;$C$138,X112&lt;=$D$138),$E$138,IF(AND(X112&gt;$C$139,X112&lt;=$D$139),$E$139,IF(AND(X112&gt;$C$132,X112&lt;=360),$E$132,IF(AND(X112&gt;=0,X112&lt;=$D$132),$E$132)))))))))</f>
        <v>N</v>
      </c>
      <c r="Y113" s="184" t="str">
        <f t="shared" ref="Y113" si="438">IF(AND(Y112&gt;$C$133,Y112&lt;=$D$133),$E$133,IF(AND(Y112&gt;$C$134,Y112&lt;=$D$134),$E$134,IF(AND(Y112&gt;$C$135,Y112&lt;=$D$135),$E$135,IF(AND(Y112&gt;$C$136,Y112&lt;=$D$136),$E$136,IF(AND(Y112&gt;$C$137,Y112&lt;=$D$137),$E$137,IF(AND(Y112&gt;$C$138,Y112&lt;=$D$138),$E$138,IF(AND(Y112&gt;$C$139,Y112&lt;=$D$139),$E$139,IF(AND(Y112&gt;$C$132,Y112&lt;=360),$E$132,IF(AND(Y112&gt;=0,Y112&lt;=$D$132),$E$132)))))))))</f>
        <v>N</v>
      </c>
      <c r="Z113" s="184" t="str">
        <f t="shared" ref="Z113" si="439">IF(AND(Z112&gt;$C$133,Z112&lt;=$D$133),$E$133,IF(AND(Z112&gt;$C$134,Z112&lt;=$D$134),$E$134,IF(AND(Z112&gt;$C$135,Z112&lt;=$D$135),$E$135,IF(AND(Z112&gt;$C$136,Z112&lt;=$D$136),$E$136,IF(AND(Z112&gt;$C$137,Z112&lt;=$D$137),$E$137,IF(AND(Z112&gt;$C$138,Z112&lt;=$D$138),$E$138,IF(AND(Z112&gt;$C$139,Z112&lt;=$D$139),$E$139,IF(AND(Z112&gt;$C$132,Z112&lt;=360),$E$132,IF(AND(Z112&gt;=0,Z112&lt;=$D$132),$E$132)))))))))</f>
        <v>NO</v>
      </c>
      <c r="AA113" s="184" t="str">
        <f t="shared" ref="AA113" si="440">IF(AND(AA112&gt;$C$133,AA112&lt;=$D$133),$E$133,IF(AND(AA112&gt;$C$134,AA112&lt;=$D$134),$E$134,IF(AND(AA112&gt;$C$135,AA112&lt;=$D$135),$E$135,IF(AND(AA112&gt;$C$136,AA112&lt;=$D$136),$E$136,IF(AND(AA112&gt;$C$137,AA112&lt;=$D$137),$E$137,IF(AND(AA112&gt;$C$138,AA112&lt;=$D$138),$E$138,IF(AND(AA112&gt;$C$139,AA112&lt;=$D$139),$E$139,IF(AND(AA112&gt;$C$132,AA112&lt;=360),$E$132,IF(AND(AA112&gt;=0,AA112&lt;=$D$132),$E$132)))))))))</f>
        <v>NO</v>
      </c>
      <c r="AB113" s="184" t="str">
        <f t="shared" ref="AB113" si="441">IF(AND(AB112&gt;$C$133,AB112&lt;=$D$133),$E$133,IF(AND(AB112&gt;$C$134,AB112&lt;=$D$134),$E$134,IF(AND(AB112&gt;$C$135,AB112&lt;=$D$135),$E$135,IF(AND(AB112&gt;$C$136,AB112&lt;=$D$136),$E$136,IF(AND(AB112&gt;$C$137,AB112&lt;=$D$137),$E$137,IF(AND(AB112&gt;$C$138,AB112&lt;=$D$138),$E$138,IF(AND(AB112&gt;$C$139,AB112&lt;=$D$139),$E$139,IF(AND(AB112&gt;$C$132,AB112&lt;=360),$E$132,IF(AND(AB112&gt;=0,AB112&lt;=$D$132),$E$132)))))))))</f>
        <v>NO</v>
      </c>
      <c r="AC113" s="184" t="str">
        <f t="shared" ref="AC113" si="442">IF(AND(AC112&gt;$C$133,AC112&lt;=$D$133),$E$133,IF(AND(AC112&gt;$C$134,AC112&lt;=$D$134),$E$134,IF(AND(AC112&gt;$C$135,AC112&lt;=$D$135),$E$135,IF(AND(AC112&gt;$C$136,AC112&lt;=$D$136),$E$136,IF(AND(AC112&gt;$C$137,AC112&lt;=$D$137),$E$137,IF(AND(AC112&gt;$C$138,AC112&lt;=$D$138),$E$138,IF(AND(AC112&gt;$C$139,AC112&lt;=$D$139),$E$139,IF(AND(AC112&gt;$C$132,AC112&lt;=360),$E$132,IF(AND(AC112&gt;=0,AC112&lt;=$D$132),$E$132)))))))))</f>
        <v>N</v>
      </c>
      <c r="AD113" s="184" t="str">
        <f t="shared" ref="AD113" si="443">IF(AND(AD112&gt;$C$133,AD112&lt;=$D$133),$E$133,IF(AND(AD112&gt;$C$134,AD112&lt;=$D$134),$E$134,IF(AND(AD112&gt;$C$135,AD112&lt;=$D$135),$E$135,IF(AND(AD112&gt;$C$136,AD112&lt;=$D$136),$E$136,IF(AND(AD112&gt;$C$137,AD112&lt;=$D$137),$E$137,IF(AND(AD112&gt;$C$138,AD112&lt;=$D$138),$E$138,IF(AND(AD112&gt;$C$139,AD112&lt;=$D$139),$E$139,IF(AND(AD112&gt;$C$132,AD112&lt;=360),$E$132,IF(AND(AD112&gt;=0,AD112&lt;=$D$132),$E$132)))))))))</f>
        <v>N</v>
      </c>
      <c r="AE113" s="237" t="str">
        <f t="shared" ref="AE113" si="444">IF(AND(AE112&gt;$C$133,AE112&lt;=$D$133),$E$133,IF(AND(AE112&gt;$C$134,AE112&lt;=$D$134),$E$134,IF(AND(AE112&gt;$C$135,AE112&lt;=$D$135),$E$135,IF(AND(AE112&gt;$C$136,AE112&lt;=$D$136),$E$136,IF(AND(AE112&gt;$C$137,AE112&lt;=$D$137),$E$137,IF(AND(AE112&gt;$C$138,AE112&lt;=$D$138),$E$138,IF(AND(AE112&gt;$C$139,AE112&lt;=$D$139),$E$139,IF(AND(AE112&gt;$C$132,AE112&lt;=360),$E$132,IF(AND(AE112&gt;=0,AE112&lt;=$D$132),$E$132)))))))))</f>
        <v>N</v>
      </c>
      <c r="AF113" s="175"/>
      <c r="AG113" s="175"/>
    </row>
    <row r="114" spans="1:33" s="172" customFormat="1" ht="15" customHeight="1" x14ac:dyDescent="0.25">
      <c r="B114" s="283" t="s">
        <v>198</v>
      </c>
      <c r="C114" s="284"/>
      <c r="D114" s="252">
        <v>5.79</v>
      </c>
      <c r="E114" s="194">
        <v>5.79</v>
      </c>
      <c r="F114" s="194">
        <v>4.8</v>
      </c>
      <c r="G114" s="194">
        <v>5.03</v>
      </c>
      <c r="H114" s="194">
        <v>2.44</v>
      </c>
      <c r="I114" s="194">
        <v>2.44</v>
      </c>
      <c r="J114" s="194">
        <v>2.4</v>
      </c>
      <c r="K114" s="194">
        <v>2.4</v>
      </c>
      <c r="L114" s="194">
        <v>4.99</v>
      </c>
      <c r="M114" s="194">
        <v>4.05</v>
      </c>
      <c r="N114" s="194">
        <v>4.99</v>
      </c>
      <c r="O114" s="194">
        <v>4.05</v>
      </c>
      <c r="P114" s="194">
        <v>3.8</v>
      </c>
      <c r="Q114" s="194">
        <v>3.8</v>
      </c>
      <c r="R114" s="194">
        <v>4.25</v>
      </c>
      <c r="S114" s="194">
        <v>4.25</v>
      </c>
      <c r="T114" s="194">
        <v>6.09</v>
      </c>
      <c r="U114" s="194">
        <v>6.16</v>
      </c>
      <c r="V114" s="194">
        <v>5.82</v>
      </c>
      <c r="W114" s="194">
        <v>5.82</v>
      </c>
      <c r="X114" s="194">
        <v>5.66</v>
      </c>
      <c r="Y114" s="195">
        <v>4.79</v>
      </c>
      <c r="Z114" s="194">
        <v>6.08</v>
      </c>
      <c r="AA114" s="194">
        <v>5.46</v>
      </c>
      <c r="AB114" s="194">
        <v>5.46</v>
      </c>
      <c r="AC114" s="194">
        <v>6.42</v>
      </c>
      <c r="AD114" s="194">
        <v>6.42</v>
      </c>
      <c r="AE114" s="196">
        <v>5.22</v>
      </c>
      <c r="AF114" s="175"/>
      <c r="AG114" s="175"/>
    </row>
    <row r="115" spans="1:33" s="172" customFormat="1" ht="15" customHeight="1" x14ac:dyDescent="0.25">
      <c r="B115" s="287" t="s">
        <v>163</v>
      </c>
      <c r="C115" s="288"/>
      <c r="D115" s="253">
        <v>356</v>
      </c>
      <c r="E115" s="176">
        <v>356</v>
      </c>
      <c r="F115" s="176">
        <v>34</v>
      </c>
      <c r="G115" s="176">
        <v>349</v>
      </c>
      <c r="H115" s="176">
        <v>357</v>
      </c>
      <c r="I115" s="176">
        <v>357</v>
      </c>
      <c r="J115" s="176">
        <v>357</v>
      </c>
      <c r="K115" s="176">
        <v>357</v>
      </c>
      <c r="L115" s="176">
        <v>332</v>
      </c>
      <c r="M115" s="176">
        <v>360</v>
      </c>
      <c r="N115" s="176">
        <v>332</v>
      </c>
      <c r="O115" s="176">
        <v>360</v>
      </c>
      <c r="P115" s="176">
        <v>4</v>
      </c>
      <c r="Q115" s="176">
        <v>4</v>
      </c>
      <c r="R115" s="176">
        <v>7</v>
      </c>
      <c r="S115" s="176">
        <v>7</v>
      </c>
      <c r="T115" s="176">
        <v>331</v>
      </c>
      <c r="U115" s="176">
        <v>351</v>
      </c>
      <c r="V115" s="176">
        <v>8</v>
      </c>
      <c r="W115" s="176">
        <v>8</v>
      </c>
      <c r="X115" s="176">
        <v>350</v>
      </c>
      <c r="Y115" s="177">
        <v>323</v>
      </c>
      <c r="Z115" s="176">
        <v>339</v>
      </c>
      <c r="AA115" s="176">
        <v>349</v>
      </c>
      <c r="AB115" s="176">
        <v>349</v>
      </c>
      <c r="AC115" s="176">
        <v>340</v>
      </c>
      <c r="AD115" s="176">
        <v>340</v>
      </c>
      <c r="AE115" s="178">
        <v>336</v>
      </c>
      <c r="AF115" s="175"/>
      <c r="AG115" s="175"/>
    </row>
    <row r="116" spans="1:33" s="55" customFormat="1" ht="15" customHeight="1" thickBot="1" x14ac:dyDescent="0.3">
      <c r="B116" s="285" t="s">
        <v>207</v>
      </c>
      <c r="C116" s="286"/>
      <c r="D116" s="227" t="str">
        <f t="shared" ref="D116:E116" si="445">IF(AND(D115&gt;$C$133,D115&lt;=$D$133),$E$133,IF(AND(D115&gt;$C$134,D115&lt;=$D$134),$E$134,IF(AND(D115&gt;$C$135,D115&lt;=$D$135),$E$135,IF(AND(D115&gt;$C$136,D115&lt;=$D$136),$E$136,IF(AND(D115&gt;$C$137,D115&lt;=$D$137),$E$137,IF(AND(D115&gt;$C$138,D115&lt;=$D$138),$E$138,IF(AND(D115&gt;$C$139,D115&lt;=$D$139),$E$139,IF(AND(D115&gt;$C$132,D115&lt;=360),$E$132,IF(AND(D115&gt;=0,D115&lt;=$D$132),$E$132)))))))))</f>
        <v>N</v>
      </c>
      <c r="E116" s="138" t="str">
        <f t="shared" si="445"/>
        <v>N</v>
      </c>
      <c r="F116" s="138" t="str">
        <f t="shared" ref="F116" si="446">IF(AND(F115&gt;$C$133,F115&lt;=$D$133),$E$133,IF(AND(F115&gt;$C$134,F115&lt;=$D$134),$E$134,IF(AND(F115&gt;$C$135,F115&lt;=$D$135),$E$135,IF(AND(F115&gt;$C$136,F115&lt;=$D$136),$E$136,IF(AND(F115&gt;$C$137,F115&lt;=$D$137),$E$137,IF(AND(F115&gt;$C$138,F115&lt;=$D$138),$E$138,IF(AND(F115&gt;$C$139,F115&lt;=$D$139),$E$139,IF(AND(F115&gt;$C$132,F115&lt;=360),$E$132,IF(AND(F115&gt;=0,F115&lt;=$D$132),$E$132)))))))))</f>
        <v>NE</v>
      </c>
      <c r="G116" s="138" t="str">
        <f t="shared" ref="G116" si="447">IF(AND(G115&gt;$C$133,G115&lt;=$D$133),$E$133,IF(AND(G115&gt;$C$134,G115&lt;=$D$134),$E$134,IF(AND(G115&gt;$C$135,G115&lt;=$D$135),$E$135,IF(AND(G115&gt;$C$136,G115&lt;=$D$136),$E$136,IF(AND(G115&gt;$C$137,G115&lt;=$D$137),$E$137,IF(AND(G115&gt;$C$138,G115&lt;=$D$138),$E$138,IF(AND(G115&gt;$C$139,G115&lt;=$D$139),$E$139,IF(AND(G115&gt;$C$132,G115&lt;=360),$E$132,IF(AND(G115&gt;=0,G115&lt;=$D$132),$E$132)))))))))</f>
        <v>N</v>
      </c>
      <c r="H116" s="138" t="str">
        <f t="shared" ref="H116" si="448">IF(AND(H115&gt;$C$133,H115&lt;=$D$133),$E$133,IF(AND(H115&gt;$C$134,H115&lt;=$D$134),$E$134,IF(AND(H115&gt;$C$135,H115&lt;=$D$135),$E$135,IF(AND(H115&gt;$C$136,H115&lt;=$D$136),$E$136,IF(AND(H115&gt;$C$137,H115&lt;=$D$137),$E$137,IF(AND(H115&gt;$C$138,H115&lt;=$D$138),$E$138,IF(AND(H115&gt;$C$139,H115&lt;=$D$139),$E$139,IF(AND(H115&gt;$C$132,H115&lt;=360),$E$132,IF(AND(H115&gt;=0,H115&lt;=$D$132),$E$132)))))))))</f>
        <v>N</v>
      </c>
      <c r="I116" s="138" t="str">
        <f t="shared" ref="I116" si="449">IF(AND(I115&gt;$C$133,I115&lt;=$D$133),$E$133,IF(AND(I115&gt;$C$134,I115&lt;=$D$134),$E$134,IF(AND(I115&gt;$C$135,I115&lt;=$D$135),$E$135,IF(AND(I115&gt;$C$136,I115&lt;=$D$136),$E$136,IF(AND(I115&gt;$C$137,I115&lt;=$D$137),$E$137,IF(AND(I115&gt;$C$138,I115&lt;=$D$138),$E$138,IF(AND(I115&gt;$C$139,I115&lt;=$D$139),$E$139,IF(AND(I115&gt;$C$132,I115&lt;=360),$E$132,IF(AND(I115&gt;=0,I115&lt;=$D$132),$E$132)))))))))</f>
        <v>N</v>
      </c>
      <c r="J116" s="138" t="str">
        <f t="shared" ref="J116" si="450">IF(AND(J115&gt;$C$133,J115&lt;=$D$133),$E$133,IF(AND(J115&gt;$C$134,J115&lt;=$D$134),$E$134,IF(AND(J115&gt;$C$135,J115&lt;=$D$135),$E$135,IF(AND(J115&gt;$C$136,J115&lt;=$D$136),$E$136,IF(AND(J115&gt;$C$137,J115&lt;=$D$137),$E$137,IF(AND(J115&gt;$C$138,J115&lt;=$D$138),$E$138,IF(AND(J115&gt;$C$139,J115&lt;=$D$139),$E$139,IF(AND(J115&gt;$C$132,J115&lt;=360),$E$132,IF(AND(J115&gt;=0,J115&lt;=$D$132),$E$132)))))))))</f>
        <v>N</v>
      </c>
      <c r="K116" s="138" t="str">
        <f t="shared" ref="K116" si="451">IF(AND(K115&gt;$C$133,K115&lt;=$D$133),$E$133,IF(AND(K115&gt;$C$134,K115&lt;=$D$134),$E$134,IF(AND(K115&gt;$C$135,K115&lt;=$D$135),$E$135,IF(AND(K115&gt;$C$136,K115&lt;=$D$136),$E$136,IF(AND(K115&gt;$C$137,K115&lt;=$D$137),$E$137,IF(AND(K115&gt;$C$138,K115&lt;=$D$138),$E$138,IF(AND(K115&gt;$C$139,K115&lt;=$D$139),$E$139,IF(AND(K115&gt;$C$132,K115&lt;=360),$E$132,IF(AND(K115&gt;=0,K115&lt;=$D$132),$E$132)))))))))</f>
        <v>N</v>
      </c>
      <c r="L116" s="138" t="str">
        <f t="shared" ref="L116" si="452">IF(AND(L115&gt;$C$133,L115&lt;=$D$133),$E$133,IF(AND(L115&gt;$C$134,L115&lt;=$D$134),$E$134,IF(AND(L115&gt;$C$135,L115&lt;=$D$135),$E$135,IF(AND(L115&gt;$C$136,L115&lt;=$D$136),$E$136,IF(AND(L115&gt;$C$137,L115&lt;=$D$137),$E$137,IF(AND(L115&gt;$C$138,L115&lt;=$D$138),$E$138,IF(AND(L115&gt;$C$139,L115&lt;=$D$139),$E$139,IF(AND(L115&gt;$C$132,L115&lt;=360),$E$132,IF(AND(L115&gt;=0,L115&lt;=$D$132),$E$132)))))))))</f>
        <v>NO</v>
      </c>
      <c r="M116" s="138" t="str">
        <f t="shared" ref="M116" si="453">IF(AND(M115&gt;$C$133,M115&lt;=$D$133),$E$133,IF(AND(M115&gt;$C$134,M115&lt;=$D$134),$E$134,IF(AND(M115&gt;$C$135,M115&lt;=$D$135),$E$135,IF(AND(M115&gt;$C$136,M115&lt;=$D$136),$E$136,IF(AND(M115&gt;$C$137,M115&lt;=$D$137),$E$137,IF(AND(M115&gt;$C$138,M115&lt;=$D$138),$E$138,IF(AND(M115&gt;$C$139,M115&lt;=$D$139),$E$139,IF(AND(M115&gt;$C$132,M115&lt;=360),$E$132,IF(AND(M115&gt;=0,M115&lt;=$D$132),$E$132)))))))))</f>
        <v>N</v>
      </c>
      <c r="N116" s="138" t="str">
        <f t="shared" ref="N116" si="454">IF(AND(N115&gt;$C$133,N115&lt;=$D$133),$E$133,IF(AND(N115&gt;$C$134,N115&lt;=$D$134),$E$134,IF(AND(N115&gt;$C$135,N115&lt;=$D$135),$E$135,IF(AND(N115&gt;$C$136,N115&lt;=$D$136),$E$136,IF(AND(N115&gt;$C$137,N115&lt;=$D$137),$E$137,IF(AND(N115&gt;$C$138,N115&lt;=$D$138),$E$138,IF(AND(N115&gt;$C$139,N115&lt;=$D$139),$E$139,IF(AND(N115&gt;$C$132,N115&lt;=360),$E$132,IF(AND(N115&gt;=0,N115&lt;=$D$132),$E$132)))))))))</f>
        <v>NO</v>
      </c>
      <c r="O116" s="138" t="str">
        <f t="shared" ref="O116" si="455">IF(AND(O115&gt;$C$133,O115&lt;=$D$133),$E$133,IF(AND(O115&gt;$C$134,O115&lt;=$D$134),$E$134,IF(AND(O115&gt;$C$135,O115&lt;=$D$135),$E$135,IF(AND(O115&gt;$C$136,O115&lt;=$D$136),$E$136,IF(AND(O115&gt;$C$137,O115&lt;=$D$137),$E$137,IF(AND(O115&gt;$C$138,O115&lt;=$D$138),$E$138,IF(AND(O115&gt;$C$139,O115&lt;=$D$139),$E$139,IF(AND(O115&gt;$C$132,O115&lt;=360),$E$132,IF(AND(O115&gt;=0,O115&lt;=$D$132),$E$132)))))))))</f>
        <v>N</v>
      </c>
      <c r="P116" s="138" t="str">
        <f t="shared" ref="P116" si="456">IF(AND(P115&gt;$C$133,P115&lt;=$D$133),$E$133,IF(AND(P115&gt;$C$134,P115&lt;=$D$134),$E$134,IF(AND(P115&gt;$C$135,P115&lt;=$D$135),$E$135,IF(AND(P115&gt;$C$136,P115&lt;=$D$136),$E$136,IF(AND(P115&gt;$C$137,P115&lt;=$D$137),$E$137,IF(AND(P115&gt;$C$138,P115&lt;=$D$138),$E$138,IF(AND(P115&gt;$C$139,P115&lt;=$D$139),$E$139,IF(AND(P115&gt;$C$132,P115&lt;=360),$E$132,IF(AND(P115&gt;=0,P115&lt;=$D$132),$E$132)))))))))</f>
        <v>N</v>
      </c>
      <c r="Q116" s="138" t="str">
        <f t="shared" ref="Q116" si="457">IF(AND(Q115&gt;$C$133,Q115&lt;=$D$133),$E$133,IF(AND(Q115&gt;$C$134,Q115&lt;=$D$134),$E$134,IF(AND(Q115&gt;$C$135,Q115&lt;=$D$135),$E$135,IF(AND(Q115&gt;$C$136,Q115&lt;=$D$136),$E$136,IF(AND(Q115&gt;$C$137,Q115&lt;=$D$137),$E$137,IF(AND(Q115&gt;$C$138,Q115&lt;=$D$138),$E$138,IF(AND(Q115&gt;$C$139,Q115&lt;=$D$139),$E$139,IF(AND(Q115&gt;$C$132,Q115&lt;=360),$E$132,IF(AND(Q115&gt;=0,Q115&lt;=$D$132),$E$132)))))))))</f>
        <v>N</v>
      </c>
      <c r="R116" s="138" t="str">
        <f t="shared" ref="R116" si="458">IF(AND(R115&gt;$C$133,R115&lt;=$D$133),$E$133,IF(AND(R115&gt;$C$134,R115&lt;=$D$134),$E$134,IF(AND(R115&gt;$C$135,R115&lt;=$D$135),$E$135,IF(AND(R115&gt;$C$136,R115&lt;=$D$136),$E$136,IF(AND(R115&gt;$C$137,R115&lt;=$D$137),$E$137,IF(AND(R115&gt;$C$138,R115&lt;=$D$138),$E$138,IF(AND(R115&gt;$C$139,R115&lt;=$D$139),$E$139,IF(AND(R115&gt;$C$132,R115&lt;=360),$E$132,IF(AND(R115&gt;=0,R115&lt;=$D$132),$E$132)))))))))</f>
        <v>N</v>
      </c>
      <c r="S116" s="138" t="str">
        <f t="shared" ref="S116" si="459">IF(AND(S115&gt;$C$133,S115&lt;=$D$133),$E$133,IF(AND(S115&gt;$C$134,S115&lt;=$D$134),$E$134,IF(AND(S115&gt;$C$135,S115&lt;=$D$135),$E$135,IF(AND(S115&gt;$C$136,S115&lt;=$D$136),$E$136,IF(AND(S115&gt;$C$137,S115&lt;=$D$137),$E$137,IF(AND(S115&gt;$C$138,S115&lt;=$D$138),$E$138,IF(AND(S115&gt;$C$139,S115&lt;=$D$139),$E$139,IF(AND(S115&gt;$C$132,S115&lt;=360),$E$132,IF(AND(S115&gt;=0,S115&lt;=$D$132),$E$132)))))))))</f>
        <v>N</v>
      </c>
      <c r="T116" s="138" t="str">
        <f t="shared" ref="T116" si="460">IF(AND(T115&gt;$C$133,T115&lt;=$D$133),$E$133,IF(AND(T115&gt;$C$134,T115&lt;=$D$134),$E$134,IF(AND(T115&gt;$C$135,T115&lt;=$D$135),$E$135,IF(AND(T115&gt;$C$136,T115&lt;=$D$136),$E$136,IF(AND(T115&gt;$C$137,T115&lt;=$D$137),$E$137,IF(AND(T115&gt;$C$138,T115&lt;=$D$138),$E$138,IF(AND(T115&gt;$C$139,T115&lt;=$D$139),$E$139,IF(AND(T115&gt;$C$132,T115&lt;=360),$E$132,IF(AND(T115&gt;=0,T115&lt;=$D$132),$E$132)))))))))</f>
        <v>NO</v>
      </c>
      <c r="U116" s="138" t="str">
        <f t="shared" ref="U116" si="461">IF(AND(U115&gt;$C$133,U115&lt;=$D$133),$E$133,IF(AND(U115&gt;$C$134,U115&lt;=$D$134),$E$134,IF(AND(U115&gt;$C$135,U115&lt;=$D$135),$E$135,IF(AND(U115&gt;$C$136,U115&lt;=$D$136),$E$136,IF(AND(U115&gt;$C$137,U115&lt;=$D$137),$E$137,IF(AND(U115&gt;$C$138,U115&lt;=$D$138),$E$138,IF(AND(U115&gt;$C$139,U115&lt;=$D$139),$E$139,IF(AND(U115&gt;$C$132,U115&lt;=360),$E$132,IF(AND(U115&gt;=0,U115&lt;=$D$132),$E$132)))))))))</f>
        <v>N</v>
      </c>
      <c r="V116" s="138" t="str">
        <f t="shared" ref="V116" si="462">IF(AND(V115&gt;$C$133,V115&lt;=$D$133),$E$133,IF(AND(V115&gt;$C$134,V115&lt;=$D$134),$E$134,IF(AND(V115&gt;$C$135,V115&lt;=$D$135),$E$135,IF(AND(V115&gt;$C$136,V115&lt;=$D$136),$E$136,IF(AND(V115&gt;$C$137,V115&lt;=$D$137),$E$137,IF(AND(V115&gt;$C$138,V115&lt;=$D$138),$E$138,IF(AND(V115&gt;$C$139,V115&lt;=$D$139),$E$139,IF(AND(V115&gt;$C$132,V115&lt;=360),$E$132,IF(AND(V115&gt;=0,V115&lt;=$D$132),$E$132)))))))))</f>
        <v>N</v>
      </c>
      <c r="W116" s="138" t="str">
        <f t="shared" ref="W116" si="463">IF(AND(W115&gt;$C$133,W115&lt;=$D$133),$E$133,IF(AND(W115&gt;$C$134,W115&lt;=$D$134),$E$134,IF(AND(W115&gt;$C$135,W115&lt;=$D$135),$E$135,IF(AND(W115&gt;$C$136,W115&lt;=$D$136),$E$136,IF(AND(W115&gt;$C$137,W115&lt;=$D$137),$E$137,IF(AND(W115&gt;$C$138,W115&lt;=$D$138),$E$138,IF(AND(W115&gt;$C$139,W115&lt;=$D$139),$E$139,IF(AND(W115&gt;$C$132,W115&lt;=360),$E$132,IF(AND(W115&gt;=0,W115&lt;=$D$132),$E$132)))))))))</f>
        <v>N</v>
      </c>
      <c r="X116" s="138" t="str">
        <f t="shared" ref="X116" si="464">IF(AND(X115&gt;$C$133,X115&lt;=$D$133),$E$133,IF(AND(X115&gt;$C$134,X115&lt;=$D$134),$E$134,IF(AND(X115&gt;$C$135,X115&lt;=$D$135),$E$135,IF(AND(X115&gt;$C$136,X115&lt;=$D$136),$E$136,IF(AND(X115&gt;$C$137,X115&lt;=$D$137),$E$137,IF(AND(X115&gt;$C$138,X115&lt;=$D$138),$E$138,IF(AND(X115&gt;$C$139,X115&lt;=$D$139),$E$139,IF(AND(X115&gt;$C$132,X115&lt;=360),$E$132,IF(AND(X115&gt;=0,X115&lt;=$D$132),$E$132)))))))))</f>
        <v>N</v>
      </c>
      <c r="Y116" s="138" t="str">
        <f t="shared" ref="Y116" si="465">IF(AND(Y115&gt;$C$133,Y115&lt;=$D$133),$E$133,IF(AND(Y115&gt;$C$134,Y115&lt;=$D$134),$E$134,IF(AND(Y115&gt;$C$135,Y115&lt;=$D$135),$E$135,IF(AND(Y115&gt;$C$136,Y115&lt;=$D$136),$E$136,IF(AND(Y115&gt;$C$137,Y115&lt;=$D$137),$E$137,IF(AND(Y115&gt;$C$138,Y115&lt;=$D$138),$E$138,IF(AND(Y115&gt;$C$139,Y115&lt;=$D$139),$E$139,IF(AND(Y115&gt;$C$132,Y115&lt;=360),$E$132,IF(AND(Y115&gt;=0,Y115&lt;=$D$132),$E$132)))))))))</f>
        <v>NO</v>
      </c>
      <c r="Z116" s="182" t="str">
        <f t="shared" ref="Z116" si="466">IF(AND(Z115&gt;$C$133,Z115&lt;=$D$133),$E$133,IF(AND(Z115&gt;$C$134,Z115&lt;=$D$134),$E$134,IF(AND(Z115&gt;$C$135,Z115&lt;=$D$135),$E$135,IF(AND(Z115&gt;$C$136,Z115&lt;=$D$136),$E$136,IF(AND(Z115&gt;$C$137,Z115&lt;=$D$137),$E$137,IF(AND(Z115&gt;$C$138,Z115&lt;=$D$138),$E$138,IF(AND(Z115&gt;$C$139,Z115&lt;=$D$139),$E$139,IF(AND(Z115&gt;$C$132,Z115&lt;=360),$E$132,IF(AND(Z115&gt;=0,Z115&lt;=$D$132),$E$132)))))))))</f>
        <v>N</v>
      </c>
      <c r="AA116" s="138" t="str">
        <f t="shared" ref="AA116" si="467">IF(AND(AA115&gt;$C$133,AA115&lt;=$D$133),$E$133,IF(AND(AA115&gt;$C$134,AA115&lt;=$D$134),$E$134,IF(AND(AA115&gt;$C$135,AA115&lt;=$D$135),$E$135,IF(AND(AA115&gt;$C$136,AA115&lt;=$D$136),$E$136,IF(AND(AA115&gt;$C$137,AA115&lt;=$D$137),$E$137,IF(AND(AA115&gt;$C$138,AA115&lt;=$D$138),$E$138,IF(AND(AA115&gt;$C$139,AA115&lt;=$D$139),$E$139,IF(AND(AA115&gt;$C$132,AA115&lt;=360),$E$132,IF(AND(AA115&gt;=0,AA115&lt;=$D$132),$E$132)))))))))</f>
        <v>N</v>
      </c>
      <c r="AB116" s="138" t="str">
        <f t="shared" ref="AB116" si="468">IF(AND(AB115&gt;$C$133,AB115&lt;=$D$133),$E$133,IF(AND(AB115&gt;$C$134,AB115&lt;=$D$134),$E$134,IF(AND(AB115&gt;$C$135,AB115&lt;=$D$135),$E$135,IF(AND(AB115&gt;$C$136,AB115&lt;=$D$136),$E$136,IF(AND(AB115&gt;$C$137,AB115&lt;=$D$137),$E$137,IF(AND(AB115&gt;$C$138,AB115&lt;=$D$138),$E$138,IF(AND(AB115&gt;$C$139,AB115&lt;=$D$139),$E$139,IF(AND(AB115&gt;$C$132,AB115&lt;=360),$E$132,IF(AND(AB115&gt;=0,AB115&lt;=$D$132),$E$132)))))))))</f>
        <v>N</v>
      </c>
      <c r="AC116" s="138" t="str">
        <f t="shared" ref="AC116" si="469">IF(AND(AC115&gt;$C$133,AC115&lt;=$D$133),$E$133,IF(AND(AC115&gt;$C$134,AC115&lt;=$D$134),$E$134,IF(AND(AC115&gt;$C$135,AC115&lt;=$D$135),$E$135,IF(AND(AC115&gt;$C$136,AC115&lt;=$D$136),$E$136,IF(AND(AC115&gt;$C$137,AC115&lt;=$D$137),$E$137,IF(AND(AC115&gt;$C$138,AC115&lt;=$D$138),$E$138,IF(AND(AC115&gt;$C$139,AC115&lt;=$D$139),$E$139,IF(AND(AC115&gt;$C$132,AC115&lt;=360),$E$132,IF(AND(AC115&gt;=0,AC115&lt;=$D$132),$E$132)))))))))</f>
        <v>N</v>
      </c>
      <c r="AD116" s="138" t="str">
        <f t="shared" ref="AD116" si="470">IF(AND(AD115&gt;$C$133,AD115&lt;=$D$133),$E$133,IF(AND(AD115&gt;$C$134,AD115&lt;=$D$134),$E$134,IF(AND(AD115&gt;$C$135,AD115&lt;=$D$135),$E$135,IF(AND(AD115&gt;$C$136,AD115&lt;=$D$136),$E$136,IF(AND(AD115&gt;$C$137,AD115&lt;=$D$137),$E$137,IF(AND(AD115&gt;$C$138,AD115&lt;=$D$138),$E$138,IF(AND(AD115&gt;$C$139,AD115&lt;=$D$139),$E$139,IF(AND(AD115&gt;$C$132,AD115&lt;=360),$E$132,IF(AND(AD115&gt;=0,AD115&lt;=$D$132),$E$132)))))))))</f>
        <v>N</v>
      </c>
      <c r="AE116" s="139" t="str">
        <f t="shared" ref="AE116" si="471">IF(AND(AE115&gt;$C$133,AE115&lt;=$D$133),$E$133,IF(AND(AE115&gt;$C$134,AE115&lt;=$D$134),$E$134,IF(AND(AE115&gt;$C$135,AE115&lt;=$D$135),$E$135,IF(AND(AE115&gt;$C$136,AE115&lt;=$D$136),$E$136,IF(AND(AE115&gt;$C$137,AE115&lt;=$D$137),$E$137,IF(AND(AE115&gt;$C$138,AE115&lt;=$D$138),$E$138,IF(AND(AE115&gt;$C$139,AE115&lt;=$D$139),$E$139,IF(AND(AE115&gt;$C$132,AE115&lt;=360),$E$132,IF(AND(AE115&gt;=0,AE115&lt;=$D$132),$E$132)))))))))</f>
        <v>NO</v>
      </c>
      <c r="AF116" s="99"/>
      <c r="AG116" s="99"/>
    </row>
    <row r="117" spans="1:33" ht="15.75" thickBot="1" x14ac:dyDescent="0.3">
      <c r="A117" s="55"/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99"/>
      <c r="M117" s="99"/>
      <c r="N117" s="99"/>
      <c r="O117" s="99"/>
      <c r="P117" s="99"/>
      <c r="Q117" s="99"/>
      <c r="R117" s="99"/>
      <c r="S117" s="99"/>
      <c r="T117" s="99"/>
      <c r="U117" s="99"/>
      <c r="V117" s="99"/>
      <c r="W117" s="99"/>
      <c r="X117" s="99"/>
      <c r="Y117" s="99"/>
      <c r="Z117" s="99"/>
      <c r="AA117" s="99"/>
      <c r="AB117" s="99"/>
      <c r="AC117" s="99"/>
      <c r="AD117" s="99"/>
      <c r="AE117" s="99"/>
      <c r="AF117" s="99"/>
      <c r="AG117" s="99"/>
    </row>
    <row r="118" spans="1:33" ht="15.75" thickBot="1" x14ac:dyDescent="0.3">
      <c r="A118" s="55"/>
      <c r="B118" s="270" t="s">
        <v>217</v>
      </c>
      <c r="C118" s="271"/>
      <c r="D118" s="271"/>
      <c r="E118" s="271"/>
      <c r="F118" s="271"/>
      <c r="G118" s="271"/>
      <c r="H118" s="271"/>
      <c r="I118" s="271"/>
      <c r="J118" s="271"/>
      <c r="K118" s="271"/>
      <c r="L118" s="271"/>
      <c r="M118" s="271"/>
      <c r="N118" s="271"/>
      <c r="O118" s="271"/>
      <c r="P118" s="271"/>
      <c r="Q118" s="271"/>
      <c r="R118" s="271"/>
      <c r="S118" s="271"/>
      <c r="T118" s="271"/>
      <c r="U118" s="271"/>
      <c r="V118" s="271"/>
      <c r="W118" s="271"/>
      <c r="X118" s="271"/>
      <c r="Y118" s="271"/>
      <c r="Z118" s="271"/>
      <c r="AA118" s="271"/>
      <c r="AB118" s="271"/>
      <c r="AC118" s="272"/>
      <c r="AD118" s="99"/>
      <c r="AE118" s="99"/>
      <c r="AF118" s="99"/>
      <c r="AG118" s="99"/>
    </row>
    <row r="119" spans="1:33" x14ac:dyDescent="0.25">
      <c r="A119" s="55"/>
      <c r="B119" s="275" t="s">
        <v>0</v>
      </c>
      <c r="C119" s="276"/>
      <c r="D119" s="82" t="s">
        <v>5</v>
      </c>
      <c r="E119" s="83" t="s">
        <v>5</v>
      </c>
      <c r="F119" s="83" t="s">
        <v>5</v>
      </c>
      <c r="G119" s="83" t="s">
        <v>3</v>
      </c>
      <c r="H119" s="83" t="s">
        <v>5</v>
      </c>
      <c r="I119" s="83" t="s">
        <v>3</v>
      </c>
      <c r="J119" s="83" t="s">
        <v>3</v>
      </c>
      <c r="K119" s="83" t="s">
        <v>5</v>
      </c>
      <c r="L119" s="83" t="s">
        <v>5</v>
      </c>
      <c r="M119" s="83" t="s">
        <v>3</v>
      </c>
      <c r="N119" s="83" t="s">
        <v>3</v>
      </c>
      <c r="O119" s="83" t="s">
        <v>5</v>
      </c>
      <c r="P119" s="84" t="s">
        <v>5</v>
      </c>
      <c r="Q119" s="84" t="s">
        <v>3</v>
      </c>
      <c r="R119" s="84" t="s">
        <v>5</v>
      </c>
      <c r="S119" s="84" t="s">
        <v>5</v>
      </c>
      <c r="T119" s="84" t="s">
        <v>5</v>
      </c>
      <c r="U119" s="84" t="s">
        <v>5</v>
      </c>
      <c r="V119" s="84" t="s">
        <v>5</v>
      </c>
      <c r="W119" s="84" t="s">
        <v>5</v>
      </c>
      <c r="X119" s="84" t="s">
        <v>5</v>
      </c>
      <c r="Y119" s="84" t="s">
        <v>5</v>
      </c>
      <c r="Z119" s="85" t="s">
        <v>3</v>
      </c>
      <c r="AA119" s="42" t="s">
        <v>5</v>
      </c>
      <c r="AB119" s="42" t="s">
        <v>3</v>
      </c>
      <c r="AC119" s="94" t="s">
        <v>193</v>
      </c>
      <c r="AD119" s="3"/>
      <c r="AE119" s="3"/>
      <c r="AF119" s="3"/>
      <c r="AG119" s="3"/>
    </row>
    <row r="120" spans="1:33" x14ac:dyDescent="0.25">
      <c r="A120" s="55"/>
      <c r="B120" s="277" t="s">
        <v>12</v>
      </c>
      <c r="C120" s="278"/>
      <c r="D120" s="31">
        <v>970</v>
      </c>
      <c r="E120" s="20">
        <v>1010</v>
      </c>
      <c r="F120" s="20">
        <v>930</v>
      </c>
      <c r="G120" s="20">
        <v>930</v>
      </c>
      <c r="H120" s="20">
        <v>1010</v>
      </c>
      <c r="I120" s="21">
        <v>920</v>
      </c>
      <c r="J120" s="20">
        <v>930</v>
      </c>
      <c r="K120" s="20">
        <v>990</v>
      </c>
      <c r="L120" s="20">
        <v>990</v>
      </c>
      <c r="M120" s="21">
        <v>960</v>
      </c>
      <c r="N120" s="21">
        <v>930</v>
      </c>
      <c r="O120" s="21">
        <v>980</v>
      </c>
      <c r="P120" s="21">
        <v>980</v>
      </c>
      <c r="Q120" s="21">
        <v>930</v>
      </c>
      <c r="R120" s="43">
        <v>980</v>
      </c>
      <c r="S120" s="43">
        <v>980</v>
      </c>
      <c r="T120" s="21">
        <v>1000</v>
      </c>
      <c r="U120" s="43">
        <v>980</v>
      </c>
      <c r="V120" s="43">
        <v>980</v>
      </c>
      <c r="W120" s="43">
        <v>970</v>
      </c>
      <c r="X120" s="43">
        <v>1000</v>
      </c>
      <c r="Y120" s="43">
        <v>980</v>
      </c>
      <c r="Z120" s="76">
        <v>920</v>
      </c>
      <c r="AA120" s="20">
        <v>1010</v>
      </c>
      <c r="AB120" s="20">
        <v>930</v>
      </c>
      <c r="AC120" s="41">
        <v>1000</v>
      </c>
      <c r="AD120" s="10"/>
      <c r="AE120" s="10"/>
      <c r="AF120" s="10"/>
      <c r="AG120" s="10"/>
    </row>
    <row r="121" spans="1:33" x14ac:dyDescent="0.25">
      <c r="A121" s="55"/>
      <c r="B121" s="277" t="s">
        <v>13</v>
      </c>
      <c r="C121" s="278"/>
      <c r="D121" s="32" t="s">
        <v>150</v>
      </c>
      <c r="E121" s="28">
        <v>19</v>
      </c>
      <c r="F121" s="23" t="s">
        <v>151</v>
      </c>
      <c r="G121" s="23" t="s">
        <v>17</v>
      </c>
      <c r="H121" s="28">
        <v>21</v>
      </c>
      <c r="I121" s="24" t="s">
        <v>152</v>
      </c>
      <c r="J121" s="23" t="s">
        <v>153</v>
      </c>
      <c r="K121" s="28">
        <v>10</v>
      </c>
      <c r="L121" s="24" t="s">
        <v>17</v>
      </c>
      <c r="M121" s="24" t="s">
        <v>154</v>
      </c>
      <c r="N121" s="24" t="s">
        <v>155</v>
      </c>
      <c r="O121" s="24" t="s">
        <v>33</v>
      </c>
      <c r="P121" s="29">
        <v>6</v>
      </c>
      <c r="Q121" s="23" t="s">
        <v>156</v>
      </c>
      <c r="R121" s="45" t="s">
        <v>17</v>
      </c>
      <c r="S121" s="45" t="s">
        <v>39</v>
      </c>
      <c r="T121" s="28">
        <v>7</v>
      </c>
      <c r="U121" s="45" t="s">
        <v>17</v>
      </c>
      <c r="V121" s="49">
        <v>12</v>
      </c>
      <c r="W121" s="45" t="s">
        <v>90</v>
      </c>
      <c r="X121" s="45" t="s">
        <v>157</v>
      </c>
      <c r="Y121" s="45" t="s">
        <v>17</v>
      </c>
      <c r="Z121" s="80">
        <v>2</v>
      </c>
      <c r="AA121" s="23" t="s">
        <v>192</v>
      </c>
      <c r="AB121" s="23" t="s">
        <v>194</v>
      </c>
      <c r="AC121" s="39" t="s">
        <v>195</v>
      </c>
      <c r="AD121" s="3"/>
      <c r="AE121" s="3"/>
      <c r="AF121" s="3"/>
      <c r="AG121" s="3"/>
    </row>
    <row r="122" spans="1:33" x14ac:dyDescent="0.25">
      <c r="A122" s="55"/>
      <c r="B122" s="277" t="s">
        <v>30</v>
      </c>
      <c r="C122" s="278"/>
      <c r="D122" s="33">
        <v>41946</v>
      </c>
      <c r="E122" s="25">
        <v>41946</v>
      </c>
      <c r="F122" s="25">
        <v>41947</v>
      </c>
      <c r="G122" s="25">
        <v>41947</v>
      </c>
      <c r="H122" s="25">
        <v>41948</v>
      </c>
      <c r="I122" s="26">
        <v>41948</v>
      </c>
      <c r="J122" s="25">
        <v>41953</v>
      </c>
      <c r="K122" s="25">
        <v>41953</v>
      </c>
      <c r="L122" s="26">
        <v>41953</v>
      </c>
      <c r="M122" s="26">
        <v>41953</v>
      </c>
      <c r="N122" s="26">
        <v>41957</v>
      </c>
      <c r="O122" s="26">
        <v>41960</v>
      </c>
      <c r="P122" s="26">
        <v>41960</v>
      </c>
      <c r="Q122" s="26">
        <v>41960</v>
      </c>
      <c r="R122" s="47">
        <v>41962</v>
      </c>
      <c r="S122" s="47">
        <v>41962</v>
      </c>
      <c r="T122" s="26">
        <v>41963</v>
      </c>
      <c r="U122" s="47">
        <v>41963</v>
      </c>
      <c r="V122" s="47">
        <v>41968</v>
      </c>
      <c r="W122" s="47">
        <v>41968</v>
      </c>
      <c r="X122" s="47">
        <v>41968</v>
      </c>
      <c r="Y122" s="47">
        <v>41968</v>
      </c>
      <c r="Z122" s="78">
        <v>41968</v>
      </c>
      <c r="AA122" s="81">
        <v>41970</v>
      </c>
      <c r="AB122" s="81">
        <v>41971</v>
      </c>
      <c r="AC122" s="40">
        <v>41971</v>
      </c>
      <c r="AD122" s="9"/>
      <c r="AE122" s="9"/>
      <c r="AF122" s="9"/>
      <c r="AG122" s="9"/>
    </row>
    <row r="123" spans="1:33" ht="15.75" thickBot="1" x14ac:dyDescent="0.3">
      <c r="A123" s="55"/>
      <c r="B123" s="279" t="s">
        <v>31</v>
      </c>
      <c r="C123" s="280"/>
      <c r="D123" s="50">
        <v>0.63750000000000007</v>
      </c>
      <c r="E123" s="51">
        <v>0.52569444444444446</v>
      </c>
      <c r="F123" s="51">
        <v>0.72499999999999998</v>
      </c>
      <c r="G123" s="51">
        <v>0.72499999999999998</v>
      </c>
      <c r="H123" s="51">
        <v>0.52777777777777779</v>
      </c>
      <c r="I123" s="52">
        <v>0.52777777777777779</v>
      </c>
      <c r="J123" s="51">
        <v>0.52083333333333337</v>
      </c>
      <c r="K123" s="51">
        <v>0.52083333333333337</v>
      </c>
      <c r="L123" s="52">
        <v>0.5229166666666667</v>
      </c>
      <c r="M123" s="52">
        <v>0.5229166666666667</v>
      </c>
      <c r="N123" s="52">
        <v>0.41666666666666669</v>
      </c>
      <c r="O123" s="52">
        <v>0.53472222222222221</v>
      </c>
      <c r="P123" s="52">
        <v>0.52638888888888891</v>
      </c>
      <c r="Q123" s="52">
        <v>0.4916666666666667</v>
      </c>
      <c r="R123" s="54">
        <v>0.52083333333333337</v>
      </c>
      <c r="S123" s="54">
        <v>0.52083333333333337</v>
      </c>
      <c r="T123" s="52">
        <v>0.52083333333333337</v>
      </c>
      <c r="U123" s="54">
        <v>0.52083333333333337</v>
      </c>
      <c r="V123" s="54">
        <v>0.47916666666666669</v>
      </c>
      <c r="W123" s="54">
        <v>0.48541666666666666</v>
      </c>
      <c r="X123" s="54">
        <v>0.47916666666666669</v>
      </c>
      <c r="Y123" s="54">
        <v>0.47916666666666669</v>
      </c>
      <c r="Z123" s="79">
        <v>0.48680555555555555</v>
      </c>
      <c r="AA123" s="98">
        <v>0.52083333333333337</v>
      </c>
      <c r="AB123" s="98">
        <v>0.47222222222222227</v>
      </c>
      <c r="AC123" s="95">
        <v>0.47569444444444442</v>
      </c>
      <c r="AD123" s="1"/>
      <c r="AE123" s="1"/>
      <c r="AF123" s="1"/>
      <c r="AG123" s="1"/>
    </row>
    <row r="124" spans="1:33" s="55" customFormat="1" ht="15" customHeight="1" x14ac:dyDescent="0.25">
      <c r="B124" s="289" t="s">
        <v>197</v>
      </c>
      <c r="C124" s="290"/>
      <c r="D124" s="191">
        <v>3.73</v>
      </c>
      <c r="E124" s="192">
        <v>3.68</v>
      </c>
      <c r="F124" s="192">
        <v>2.71</v>
      </c>
      <c r="G124" s="192">
        <v>2.71</v>
      </c>
      <c r="H124" s="192">
        <v>5.1260000000000003</v>
      </c>
      <c r="I124" s="192">
        <v>5.1260000000000003</v>
      </c>
      <c r="J124" s="192">
        <v>3.62</v>
      </c>
      <c r="K124" s="192">
        <v>3.62</v>
      </c>
      <c r="L124" s="192">
        <v>3.6</v>
      </c>
      <c r="M124" s="192">
        <v>3.68</v>
      </c>
      <c r="N124" s="192">
        <v>4.1900000000000004</v>
      </c>
      <c r="O124" s="192">
        <v>3.77</v>
      </c>
      <c r="P124" s="192">
        <v>4.49</v>
      </c>
      <c r="Q124" s="192">
        <v>4.92</v>
      </c>
      <c r="R124" s="192">
        <v>5.3</v>
      </c>
      <c r="S124" s="192">
        <v>5.3</v>
      </c>
      <c r="T124" s="192">
        <v>3.5</v>
      </c>
      <c r="U124" s="192">
        <v>3.69</v>
      </c>
      <c r="V124" s="192">
        <v>3.6</v>
      </c>
      <c r="W124" s="192">
        <v>3.4</v>
      </c>
      <c r="X124" s="192">
        <v>3.69</v>
      </c>
      <c r="Y124" s="192">
        <v>3.69</v>
      </c>
      <c r="Z124" s="193">
        <v>5.25</v>
      </c>
      <c r="AA124" s="246">
        <v>5.0199999999999996</v>
      </c>
      <c r="AB124" s="246">
        <v>4.4400000000000004</v>
      </c>
      <c r="AC124" s="247">
        <v>4.8499999999999996</v>
      </c>
      <c r="AD124" s="99"/>
      <c r="AE124" s="99"/>
      <c r="AF124" s="99"/>
      <c r="AG124" s="99"/>
    </row>
    <row r="125" spans="1:33" s="172" customFormat="1" ht="15" customHeight="1" x14ac:dyDescent="0.25">
      <c r="B125" s="283" t="s">
        <v>164</v>
      </c>
      <c r="C125" s="284"/>
      <c r="D125" s="185">
        <v>49</v>
      </c>
      <c r="E125" s="173">
        <v>24</v>
      </c>
      <c r="F125" s="173">
        <v>351</v>
      </c>
      <c r="G125" s="173">
        <v>351</v>
      </c>
      <c r="H125" s="173">
        <v>5</v>
      </c>
      <c r="I125" s="173">
        <v>5</v>
      </c>
      <c r="J125" s="173">
        <v>333</v>
      </c>
      <c r="K125" s="173">
        <v>333</v>
      </c>
      <c r="L125" s="173">
        <v>13</v>
      </c>
      <c r="M125" s="173">
        <v>4</v>
      </c>
      <c r="N125" s="173">
        <v>22</v>
      </c>
      <c r="O125" s="173">
        <v>354</v>
      </c>
      <c r="P125" s="173">
        <v>2</v>
      </c>
      <c r="Q125" s="173">
        <v>360</v>
      </c>
      <c r="R125" s="173">
        <v>352</v>
      </c>
      <c r="S125" s="173">
        <v>352</v>
      </c>
      <c r="T125" s="173">
        <v>345</v>
      </c>
      <c r="U125" s="173">
        <v>345</v>
      </c>
      <c r="V125" s="173">
        <v>354</v>
      </c>
      <c r="W125" s="173">
        <v>353</v>
      </c>
      <c r="X125" s="173">
        <v>354</v>
      </c>
      <c r="Y125" s="173">
        <v>354</v>
      </c>
      <c r="Z125" s="183">
        <v>353</v>
      </c>
      <c r="AA125" s="173">
        <v>348</v>
      </c>
      <c r="AB125" s="173">
        <v>23</v>
      </c>
      <c r="AC125" s="174">
        <v>356</v>
      </c>
      <c r="AD125" s="175"/>
      <c r="AE125" s="175"/>
      <c r="AF125" s="175"/>
      <c r="AG125" s="175"/>
    </row>
    <row r="126" spans="1:33" s="55" customFormat="1" ht="15" customHeight="1" x14ac:dyDescent="0.25">
      <c r="B126" s="297" t="s">
        <v>207</v>
      </c>
      <c r="C126" s="298"/>
      <c r="D126" s="241" t="str">
        <f t="shared" ref="D126" si="472">IF(AND(D125&gt;$C$133,D125&lt;=$D$133),$E$133,IF(AND(D125&gt;$C$134,D125&lt;=$D$134),$E$134,IF(AND(D125&gt;$C$135,D125&lt;=$D$135),$E$135,IF(AND(D125&gt;$C$136,D125&lt;=$D$136),$E$136,IF(AND(D125&gt;$C$137,D125&lt;=$D$137),$E$137,IF(AND(D125&gt;$C$138,D125&lt;=$D$138),$E$138,IF(AND(D125&gt;$C$139,D125&lt;=$D$139),$E$139,IF(AND(D125&gt;$C$132,D125&lt;=360),$E$132,IF(AND(D125&gt;=0,D125&lt;=$D$132),$E$132)))))))))</f>
        <v>NE</v>
      </c>
      <c r="E126" s="136" t="str">
        <f t="shared" ref="E126" si="473">IF(AND(E125&gt;$C$133,E125&lt;=$D$133),$E$133,IF(AND(E125&gt;$C$134,E125&lt;=$D$134),$E$134,IF(AND(E125&gt;$C$135,E125&lt;=$D$135),$E$135,IF(AND(E125&gt;$C$136,E125&lt;=$D$136),$E$136,IF(AND(E125&gt;$C$137,E125&lt;=$D$137),$E$137,IF(AND(E125&gt;$C$138,E125&lt;=$D$138),$E$138,IF(AND(E125&gt;$C$139,E125&lt;=$D$139),$E$139,IF(AND(E125&gt;$C$132,E125&lt;=360),$E$132,IF(AND(E125&gt;=0,E125&lt;=$D$132),$E$132)))))))))</f>
        <v>NE</v>
      </c>
      <c r="F126" s="136" t="str">
        <f t="shared" ref="F126" si="474">IF(AND(F125&gt;$C$133,F125&lt;=$D$133),$E$133,IF(AND(F125&gt;$C$134,F125&lt;=$D$134),$E$134,IF(AND(F125&gt;$C$135,F125&lt;=$D$135),$E$135,IF(AND(F125&gt;$C$136,F125&lt;=$D$136),$E$136,IF(AND(F125&gt;$C$137,F125&lt;=$D$137),$E$137,IF(AND(F125&gt;$C$138,F125&lt;=$D$138),$E$138,IF(AND(F125&gt;$C$139,F125&lt;=$D$139),$E$139,IF(AND(F125&gt;$C$132,F125&lt;=360),$E$132,IF(AND(F125&gt;=0,F125&lt;=$D$132),$E$132)))))))))</f>
        <v>N</v>
      </c>
      <c r="G126" s="136" t="str">
        <f t="shared" ref="G126" si="475">IF(AND(G125&gt;$C$133,G125&lt;=$D$133),$E$133,IF(AND(G125&gt;$C$134,G125&lt;=$D$134),$E$134,IF(AND(G125&gt;$C$135,G125&lt;=$D$135),$E$135,IF(AND(G125&gt;$C$136,G125&lt;=$D$136),$E$136,IF(AND(G125&gt;$C$137,G125&lt;=$D$137),$E$137,IF(AND(G125&gt;$C$138,G125&lt;=$D$138),$E$138,IF(AND(G125&gt;$C$139,G125&lt;=$D$139),$E$139,IF(AND(G125&gt;$C$132,G125&lt;=360),$E$132,IF(AND(G125&gt;=0,G125&lt;=$D$132),$E$132)))))))))</f>
        <v>N</v>
      </c>
      <c r="H126" s="136" t="str">
        <f t="shared" ref="H126" si="476">IF(AND(H125&gt;$C$133,H125&lt;=$D$133),$E$133,IF(AND(H125&gt;$C$134,H125&lt;=$D$134),$E$134,IF(AND(H125&gt;$C$135,H125&lt;=$D$135),$E$135,IF(AND(H125&gt;$C$136,H125&lt;=$D$136),$E$136,IF(AND(H125&gt;$C$137,H125&lt;=$D$137),$E$137,IF(AND(H125&gt;$C$138,H125&lt;=$D$138),$E$138,IF(AND(H125&gt;$C$139,H125&lt;=$D$139),$E$139,IF(AND(H125&gt;$C$132,H125&lt;=360),$E$132,IF(AND(H125&gt;=0,H125&lt;=$D$132),$E$132)))))))))</f>
        <v>N</v>
      </c>
      <c r="I126" s="136" t="str">
        <f t="shared" ref="I126" si="477">IF(AND(I125&gt;$C$133,I125&lt;=$D$133),$E$133,IF(AND(I125&gt;$C$134,I125&lt;=$D$134),$E$134,IF(AND(I125&gt;$C$135,I125&lt;=$D$135),$E$135,IF(AND(I125&gt;$C$136,I125&lt;=$D$136),$E$136,IF(AND(I125&gt;$C$137,I125&lt;=$D$137),$E$137,IF(AND(I125&gt;$C$138,I125&lt;=$D$138),$E$138,IF(AND(I125&gt;$C$139,I125&lt;=$D$139),$E$139,IF(AND(I125&gt;$C$132,I125&lt;=360),$E$132,IF(AND(I125&gt;=0,I125&lt;=$D$132),$E$132)))))))))</f>
        <v>N</v>
      </c>
      <c r="J126" s="136" t="str">
        <f t="shared" ref="J126" si="478">IF(AND(J125&gt;$C$133,J125&lt;=$D$133),$E$133,IF(AND(J125&gt;$C$134,J125&lt;=$D$134),$E$134,IF(AND(J125&gt;$C$135,J125&lt;=$D$135),$E$135,IF(AND(J125&gt;$C$136,J125&lt;=$D$136),$E$136,IF(AND(J125&gt;$C$137,J125&lt;=$D$137),$E$137,IF(AND(J125&gt;$C$138,J125&lt;=$D$138),$E$138,IF(AND(J125&gt;$C$139,J125&lt;=$D$139),$E$139,IF(AND(J125&gt;$C$132,J125&lt;=360),$E$132,IF(AND(J125&gt;=0,J125&lt;=$D$132),$E$132)))))))))</f>
        <v>NO</v>
      </c>
      <c r="K126" s="136" t="str">
        <f t="shared" ref="K126" si="479">IF(AND(K125&gt;$C$133,K125&lt;=$D$133),$E$133,IF(AND(K125&gt;$C$134,K125&lt;=$D$134),$E$134,IF(AND(K125&gt;$C$135,K125&lt;=$D$135),$E$135,IF(AND(K125&gt;$C$136,K125&lt;=$D$136),$E$136,IF(AND(K125&gt;$C$137,K125&lt;=$D$137),$E$137,IF(AND(K125&gt;$C$138,K125&lt;=$D$138),$E$138,IF(AND(K125&gt;$C$139,K125&lt;=$D$139),$E$139,IF(AND(K125&gt;$C$132,K125&lt;=360),$E$132,IF(AND(K125&gt;=0,K125&lt;=$D$132),$E$132)))))))))</f>
        <v>NO</v>
      </c>
      <c r="L126" s="136" t="str">
        <f t="shared" ref="L126" si="480">IF(AND(L125&gt;$C$133,L125&lt;=$D$133),$E$133,IF(AND(L125&gt;$C$134,L125&lt;=$D$134),$E$134,IF(AND(L125&gt;$C$135,L125&lt;=$D$135),$E$135,IF(AND(L125&gt;$C$136,L125&lt;=$D$136),$E$136,IF(AND(L125&gt;$C$137,L125&lt;=$D$137),$E$137,IF(AND(L125&gt;$C$138,L125&lt;=$D$138),$E$138,IF(AND(L125&gt;$C$139,L125&lt;=$D$139),$E$139,IF(AND(L125&gt;$C$132,L125&lt;=360),$E$132,IF(AND(L125&gt;=0,L125&lt;=$D$132),$E$132)))))))))</f>
        <v>N</v>
      </c>
      <c r="M126" s="136" t="str">
        <f t="shared" ref="M126" si="481">IF(AND(M125&gt;$C$133,M125&lt;=$D$133),$E$133,IF(AND(M125&gt;$C$134,M125&lt;=$D$134),$E$134,IF(AND(M125&gt;$C$135,M125&lt;=$D$135),$E$135,IF(AND(M125&gt;$C$136,M125&lt;=$D$136),$E$136,IF(AND(M125&gt;$C$137,M125&lt;=$D$137),$E$137,IF(AND(M125&gt;$C$138,M125&lt;=$D$138),$E$138,IF(AND(M125&gt;$C$139,M125&lt;=$D$139),$E$139,IF(AND(M125&gt;$C$132,M125&lt;=360),$E$132,IF(AND(M125&gt;=0,M125&lt;=$D$132),$E$132)))))))))</f>
        <v>N</v>
      </c>
      <c r="N126" s="136" t="str">
        <f t="shared" ref="N126" si="482">IF(AND(N125&gt;$C$133,N125&lt;=$D$133),$E$133,IF(AND(N125&gt;$C$134,N125&lt;=$D$134),$E$134,IF(AND(N125&gt;$C$135,N125&lt;=$D$135),$E$135,IF(AND(N125&gt;$C$136,N125&lt;=$D$136),$E$136,IF(AND(N125&gt;$C$137,N125&lt;=$D$137),$E$137,IF(AND(N125&gt;$C$138,N125&lt;=$D$138),$E$138,IF(AND(N125&gt;$C$139,N125&lt;=$D$139),$E$139,IF(AND(N125&gt;$C$132,N125&lt;=360),$E$132,IF(AND(N125&gt;=0,N125&lt;=$D$132),$E$132)))))))))</f>
        <v>N</v>
      </c>
      <c r="O126" s="136" t="str">
        <f t="shared" ref="O126" si="483">IF(AND(O125&gt;$C$133,O125&lt;=$D$133),$E$133,IF(AND(O125&gt;$C$134,O125&lt;=$D$134),$E$134,IF(AND(O125&gt;$C$135,O125&lt;=$D$135),$E$135,IF(AND(O125&gt;$C$136,O125&lt;=$D$136),$E$136,IF(AND(O125&gt;$C$137,O125&lt;=$D$137),$E$137,IF(AND(O125&gt;$C$138,O125&lt;=$D$138),$E$138,IF(AND(O125&gt;$C$139,O125&lt;=$D$139),$E$139,IF(AND(O125&gt;$C$132,O125&lt;=360),$E$132,IF(AND(O125&gt;=0,O125&lt;=$D$132),$E$132)))))))))</f>
        <v>N</v>
      </c>
      <c r="P126" s="136" t="str">
        <f t="shared" ref="P126" si="484">IF(AND(P125&gt;$C$133,P125&lt;=$D$133),$E$133,IF(AND(P125&gt;$C$134,P125&lt;=$D$134),$E$134,IF(AND(P125&gt;$C$135,P125&lt;=$D$135),$E$135,IF(AND(P125&gt;$C$136,P125&lt;=$D$136),$E$136,IF(AND(P125&gt;$C$137,P125&lt;=$D$137),$E$137,IF(AND(P125&gt;$C$138,P125&lt;=$D$138),$E$138,IF(AND(P125&gt;$C$139,P125&lt;=$D$139),$E$139,IF(AND(P125&gt;$C$132,P125&lt;=360),$E$132,IF(AND(P125&gt;=0,P125&lt;=$D$132),$E$132)))))))))</f>
        <v>N</v>
      </c>
      <c r="Q126" s="136" t="str">
        <f t="shared" ref="Q126" si="485">IF(AND(Q125&gt;$C$133,Q125&lt;=$D$133),$E$133,IF(AND(Q125&gt;$C$134,Q125&lt;=$D$134),$E$134,IF(AND(Q125&gt;$C$135,Q125&lt;=$D$135),$E$135,IF(AND(Q125&gt;$C$136,Q125&lt;=$D$136),$E$136,IF(AND(Q125&gt;$C$137,Q125&lt;=$D$137),$E$137,IF(AND(Q125&gt;$C$138,Q125&lt;=$D$138),$E$138,IF(AND(Q125&gt;$C$139,Q125&lt;=$D$139),$E$139,IF(AND(Q125&gt;$C$132,Q125&lt;=360),$E$132,IF(AND(Q125&gt;=0,Q125&lt;=$D$132),$E$132)))))))))</f>
        <v>N</v>
      </c>
      <c r="R126" s="136" t="str">
        <f t="shared" ref="R126" si="486">IF(AND(R125&gt;$C$133,R125&lt;=$D$133),$E$133,IF(AND(R125&gt;$C$134,R125&lt;=$D$134),$E$134,IF(AND(R125&gt;$C$135,R125&lt;=$D$135),$E$135,IF(AND(R125&gt;$C$136,R125&lt;=$D$136),$E$136,IF(AND(R125&gt;$C$137,R125&lt;=$D$137),$E$137,IF(AND(R125&gt;$C$138,R125&lt;=$D$138),$E$138,IF(AND(R125&gt;$C$139,R125&lt;=$D$139),$E$139,IF(AND(R125&gt;$C$132,R125&lt;=360),$E$132,IF(AND(R125&gt;=0,R125&lt;=$D$132),$E$132)))))))))</f>
        <v>N</v>
      </c>
      <c r="S126" s="136" t="str">
        <f t="shared" ref="S126" si="487">IF(AND(S125&gt;$C$133,S125&lt;=$D$133),$E$133,IF(AND(S125&gt;$C$134,S125&lt;=$D$134),$E$134,IF(AND(S125&gt;$C$135,S125&lt;=$D$135),$E$135,IF(AND(S125&gt;$C$136,S125&lt;=$D$136),$E$136,IF(AND(S125&gt;$C$137,S125&lt;=$D$137),$E$137,IF(AND(S125&gt;$C$138,S125&lt;=$D$138),$E$138,IF(AND(S125&gt;$C$139,S125&lt;=$D$139),$E$139,IF(AND(S125&gt;$C$132,S125&lt;=360),$E$132,IF(AND(S125&gt;=0,S125&lt;=$D$132),$E$132)))))))))</f>
        <v>N</v>
      </c>
      <c r="T126" s="136" t="str">
        <f t="shared" ref="T126" si="488">IF(AND(T125&gt;$C$133,T125&lt;=$D$133),$E$133,IF(AND(T125&gt;$C$134,T125&lt;=$D$134),$E$134,IF(AND(T125&gt;$C$135,T125&lt;=$D$135),$E$135,IF(AND(T125&gt;$C$136,T125&lt;=$D$136),$E$136,IF(AND(T125&gt;$C$137,T125&lt;=$D$137),$E$137,IF(AND(T125&gt;$C$138,T125&lt;=$D$138),$E$138,IF(AND(T125&gt;$C$139,T125&lt;=$D$139),$E$139,IF(AND(T125&gt;$C$132,T125&lt;=360),$E$132,IF(AND(T125&gt;=0,T125&lt;=$D$132),$E$132)))))))))</f>
        <v>N</v>
      </c>
      <c r="U126" s="136" t="str">
        <f t="shared" ref="U126" si="489">IF(AND(U125&gt;$C$133,U125&lt;=$D$133),$E$133,IF(AND(U125&gt;$C$134,U125&lt;=$D$134),$E$134,IF(AND(U125&gt;$C$135,U125&lt;=$D$135),$E$135,IF(AND(U125&gt;$C$136,U125&lt;=$D$136),$E$136,IF(AND(U125&gt;$C$137,U125&lt;=$D$137),$E$137,IF(AND(U125&gt;$C$138,U125&lt;=$D$138),$E$138,IF(AND(U125&gt;$C$139,U125&lt;=$D$139),$E$139,IF(AND(U125&gt;$C$132,U125&lt;=360),$E$132,IF(AND(U125&gt;=0,U125&lt;=$D$132),$E$132)))))))))</f>
        <v>N</v>
      </c>
      <c r="V126" s="136" t="str">
        <f t="shared" ref="V126" si="490">IF(AND(V125&gt;$C$133,V125&lt;=$D$133),$E$133,IF(AND(V125&gt;$C$134,V125&lt;=$D$134),$E$134,IF(AND(V125&gt;$C$135,V125&lt;=$D$135),$E$135,IF(AND(V125&gt;$C$136,V125&lt;=$D$136),$E$136,IF(AND(V125&gt;$C$137,V125&lt;=$D$137),$E$137,IF(AND(V125&gt;$C$138,V125&lt;=$D$138),$E$138,IF(AND(V125&gt;$C$139,V125&lt;=$D$139),$E$139,IF(AND(V125&gt;$C$132,V125&lt;=360),$E$132,IF(AND(V125&gt;=0,V125&lt;=$D$132),$E$132)))))))))</f>
        <v>N</v>
      </c>
      <c r="W126" s="136" t="str">
        <f t="shared" ref="W126" si="491">IF(AND(W125&gt;$C$133,W125&lt;=$D$133),$E$133,IF(AND(W125&gt;$C$134,W125&lt;=$D$134),$E$134,IF(AND(W125&gt;$C$135,W125&lt;=$D$135),$E$135,IF(AND(W125&gt;$C$136,W125&lt;=$D$136),$E$136,IF(AND(W125&gt;$C$137,W125&lt;=$D$137),$E$137,IF(AND(W125&gt;$C$138,W125&lt;=$D$138),$E$138,IF(AND(W125&gt;$C$139,W125&lt;=$D$139),$E$139,IF(AND(W125&gt;$C$132,W125&lt;=360),$E$132,IF(AND(W125&gt;=0,W125&lt;=$D$132),$E$132)))))))))</f>
        <v>N</v>
      </c>
      <c r="X126" s="136" t="str">
        <f t="shared" ref="X126" si="492">IF(AND(X125&gt;$C$133,X125&lt;=$D$133),$E$133,IF(AND(X125&gt;$C$134,X125&lt;=$D$134),$E$134,IF(AND(X125&gt;$C$135,X125&lt;=$D$135),$E$135,IF(AND(X125&gt;$C$136,X125&lt;=$D$136),$E$136,IF(AND(X125&gt;$C$137,X125&lt;=$D$137),$E$137,IF(AND(X125&gt;$C$138,X125&lt;=$D$138),$E$138,IF(AND(X125&gt;$C$139,X125&lt;=$D$139),$E$139,IF(AND(X125&gt;$C$132,X125&lt;=360),$E$132,IF(AND(X125&gt;=0,X125&lt;=$D$132),$E$132)))))))))</f>
        <v>N</v>
      </c>
      <c r="Y126" s="136" t="str">
        <f t="shared" ref="Y126" si="493">IF(AND(Y125&gt;$C$133,Y125&lt;=$D$133),$E$133,IF(AND(Y125&gt;$C$134,Y125&lt;=$D$134),$E$134,IF(AND(Y125&gt;$C$135,Y125&lt;=$D$135),$E$135,IF(AND(Y125&gt;$C$136,Y125&lt;=$D$136),$E$136,IF(AND(Y125&gt;$C$137,Y125&lt;=$D$137),$E$137,IF(AND(Y125&gt;$C$138,Y125&lt;=$D$138),$E$138,IF(AND(Y125&gt;$C$139,Y125&lt;=$D$139),$E$139,IF(AND(Y125&gt;$C$132,Y125&lt;=360),$E$132,IF(AND(Y125&gt;=0,Y125&lt;=$D$132),$E$132)))))))))</f>
        <v>N</v>
      </c>
      <c r="Z126" s="136" t="str">
        <f t="shared" ref="Z126" si="494">IF(AND(Z125&gt;$C$133,Z125&lt;=$D$133),$E$133,IF(AND(Z125&gt;$C$134,Z125&lt;=$D$134),$E$134,IF(AND(Z125&gt;$C$135,Z125&lt;=$D$135),$E$135,IF(AND(Z125&gt;$C$136,Z125&lt;=$D$136),$E$136,IF(AND(Z125&gt;$C$137,Z125&lt;=$D$137),$E$137,IF(AND(Z125&gt;$C$138,Z125&lt;=$D$138),$E$138,IF(AND(Z125&gt;$C$139,Z125&lt;=$D$139),$E$139,IF(AND(Z125&gt;$C$132,Z125&lt;=360),$E$132,IF(AND(Z125&gt;=0,Z125&lt;=$D$132),$E$132)))))))))</f>
        <v>N</v>
      </c>
      <c r="AA126" s="136" t="str">
        <f t="shared" ref="AA126" si="495">IF(AND(AA125&gt;$C$133,AA125&lt;=$D$133),$E$133,IF(AND(AA125&gt;$C$134,AA125&lt;=$D$134),$E$134,IF(AND(AA125&gt;$C$135,AA125&lt;=$D$135),$E$135,IF(AND(AA125&gt;$C$136,AA125&lt;=$D$136),$E$136,IF(AND(AA125&gt;$C$137,AA125&lt;=$D$137),$E$137,IF(AND(AA125&gt;$C$138,AA125&lt;=$D$138),$E$138,IF(AND(AA125&gt;$C$139,AA125&lt;=$D$139),$E$139,IF(AND(AA125&gt;$C$132,AA125&lt;=360),$E$132,IF(AND(AA125&gt;=0,AA125&lt;=$D$132),$E$132)))))))))</f>
        <v>N</v>
      </c>
      <c r="AB126" s="136" t="str">
        <f t="shared" ref="AB126" si="496">IF(AND(AB125&gt;$C$133,AB125&lt;=$D$133),$E$133,IF(AND(AB125&gt;$C$134,AB125&lt;=$D$134),$E$134,IF(AND(AB125&gt;$C$135,AB125&lt;=$D$135),$E$135,IF(AND(AB125&gt;$C$136,AB125&lt;=$D$136),$E$136,IF(AND(AB125&gt;$C$137,AB125&lt;=$D$137),$E$137,IF(AND(AB125&gt;$C$138,AB125&lt;=$D$138),$E$138,IF(AND(AB125&gt;$C$139,AB125&lt;=$D$139),$E$139,IF(AND(AB125&gt;$C$132,AB125&lt;=360),$E$132,IF(AND(AB125&gt;=0,AB125&lt;=$D$132),$E$132)))))))))</f>
        <v>NE</v>
      </c>
      <c r="AC126" s="137" t="str">
        <f t="shared" ref="AC126" si="497">IF(AND(AC125&gt;$C$133,AC125&lt;=$D$133),$E$133,IF(AND(AC125&gt;$C$134,AC125&lt;=$D$134),$E$134,IF(AND(AC125&gt;$C$135,AC125&lt;=$D$135),$E$135,IF(AND(AC125&gt;$C$136,AC125&lt;=$D$136),$E$136,IF(AND(AC125&gt;$C$137,AC125&lt;=$D$137),$E$137,IF(AND(AC125&gt;$C$138,AC125&lt;=$D$138),$E$138,IF(AND(AC125&gt;$C$139,AC125&lt;=$D$139),$E$139,IF(AND(AC125&gt;$C$132,AC125&lt;=360),$E$132,IF(AND(AC125&gt;=0,AC125&lt;=$D$132),$E$132)))))))))</f>
        <v>N</v>
      </c>
      <c r="AD126" s="99"/>
      <c r="AE126" s="99"/>
      <c r="AF126" s="99"/>
      <c r="AG126" s="99"/>
    </row>
    <row r="127" spans="1:33" s="55" customFormat="1" ht="15" customHeight="1" x14ac:dyDescent="0.25">
      <c r="B127" s="297" t="s">
        <v>198</v>
      </c>
      <c r="C127" s="298"/>
      <c r="D127" s="206">
        <v>6.85</v>
      </c>
      <c r="E127" s="207">
        <v>5.34</v>
      </c>
      <c r="F127" s="207">
        <v>4.26</v>
      </c>
      <c r="G127" s="207">
        <v>4.26</v>
      </c>
      <c r="H127" s="207">
        <v>5.41</v>
      </c>
      <c r="I127" s="207">
        <v>5.41</v>
      </c>
      <c r="J127" s="207">
        <v>4.58</v>
      </c>
      <c r="K127" s="207">
        <v>4.58</v>
      </c>
      <c r="L127" s="207">
        <v>4.5</v>
      </c>
      <c r="M127" s="207">
        <v>4.21</v>
      </c>
      <c r="N127" s="207">
        <v>4.7699999999999996</v>
      </c>
      <c r="O127" s="207">
        <v>6.09</v>
      </c>
      <c r="P127" s="207">
        <v>4.5599999999999996</v>
      </c>
      <c r="Q127" s="207">
        <v>5.5</v>
      </c>
      <c r="R127" s="207">
        <v>6.4</v>
      </c>
      <c r="S127" s="207">
        <v>6.4</v>
      </c>
      <c r="T127" s="207">
        <v>6.54</v>
      </c>
      <c r="U127" s="207">
        <v>6.5</v>
      </c>
      <c r="V127" s="207">
        <v>4.68</v>
      </c>
      <c r="W127" s="207">
        <v>6.75</v>
      </c>
      <c r="X127" s="207">
        <v>4.68</v>
      </c>
      <c r="Y127" s="207">
        <v>4.68</v>
      </c>
      <c r="Z127" s="208">
        <v>6.16</v>
      </c>
      <c r="AA127" s="209">
        <v>4.9800000000000004</v>
      </c>
      <c r="AB127" s="209">
        <v>7.2</v>
      </c>
      <c r="AC127" s="210">
        <v>6.18</v>
      </c>
      <c r="AD127" s="99"/>
      <c r="AE127" s="99"/>
      <c r="AF127" s="99"/>
      <c r="AG127" s="99"/>
    </row>
    <row r="128" spans="1:33" s="172" customFormat="1" ht="15" customHeight="1" x14ac:dyDescent="0.25">
      <c r="B128" s="287" t="s">
        <v>163</v>
      </c>
      <c r="C128" s="288"/>
      <c r="D128" s="187">
        <v>317</v>
      </c>
      <c r="E128" s="176">
        <v>337</v>
      </c>
      <c r="F128" s="176">
        <v>327</v>
      </c>
      <c r="G128" s="176">
        <v>327</v>
      </c>
      <c r="H128" s="176">
        <v>342</v>
      </c>
      <c r="I128" s="176">
        <v>342</v>
      </c>
      <c r="J128" s="176">
        <v>20</v>
      </c>
      <c r="K128" s="176">
        <v>20</v>
      </c>
      <c r="L128" s="176">
        <v>342</v>
      </c>
      <c r="M128" s="176">
        <v>339</v>
      </c>
      <c r="N128" s="176">
        <v>335</v>
      </c>
      <c r="O128" s="176">
        <v>333</v>
      </c>
      <c r="P128" s="176">
        <v>344</v>
      </c>
      <c r="Q128" s="176">
        <v>352</v>
      </c>
      <c r="R128" s="176">
        <v>337</v>
      </c>
      <c r="S128" s="176">
        <v>337</v>
      </c>
      <c r="T128" s="176">
        <v>334</v>
      </c>
      <c r="U128" s="176">
        <v>334</v>
      </c>
      <c r="V128" s="176">
        <v>347</v>
      </c>
      <c r="W128" s="176">
        <v>344</v>
      </c>
      <c r="X128" s="176">
        <v>347</v>
      </c>
      <c r="Y128" s="176">
        <v>347</v>
      </c>
      <c r="Z128" s="177">
        <v>344</v>
      </c>
      <c r="AA128" s="176">
        <v>329</v>
      </c>
      <c r="AB128" s="176">
        <v>348</v>
      </c>
      <c r="AC128" s="178">
        <v>0</v>
      </c>
      <c r="AD128" s="175"/>
      <c r="AE128" s="175"/>
      <c r="AF128" s="175"/>
      <c r="AG128" s="175"/>
    </row>
    <row r="129" spans="2:33" s="55" customFormat="1" ht="15" customHeight="1" thickBot="1" x14ac:dyDescent="0.3">
      <c r="B129" s="285" t="s">
        <v>207</v>
      </c>
      <c r="C129" s="286"/>
      <c r="D129" s="243" t="str">
        <f t="shared" ref="D129:F129" si="498">IF(AND(D128&gt;$C$133,D128&lt;=$D$133),$E$133,IF(AND(D128&gt;$C$134,D128&lt;=$D$134),$E$134,IF(AND(D128&gt;$C$135,D128&lt;=$D$135),$E$135,IF(AND(D128&gt;$C$136,D128&lt;=$D$136),$E$136,IF(AND(D128&gt;$C$137,D128&lt;=$D$137),$E$137,IF(AND(D128&gt;$C$138,D128&lt;=$D$138),$E$138,IF(AND(D128&gt;$C$139,D128&lt;=$D$139),$E$139,IF(AND(D128&gt;$C$132,D128&lt;=360),$E$132,IF(AND(D128&gt;=0,D128&lt;=$D$132),$E$132)))))))))</f>
        <v>NO</v>
      </c>
      <c r="E129" s="138" t="str">
        <f t="shared" si="498"/>
        <v>NO</v>
      </c>
      <c r="F129" s="138" t="str">
        <f t="shared" si="498"/>
        <v>NO</v>
      </c>
      <c r="G129" s="138" t="str">
        <f t="shared" ref="G129" si="499">IF(AND(G128&gt;$C$133,G128&lt;=$D$133),$E$133,IF(AND(G128&gt;$C$134,G128&lt;=$D$134),$E$134,IF(AND(G128&gt;$C$135,G128&lt;=$D$135),$E$135,IF(AND(G128&gt;$C$136,G128&lt;=$D$136),$E$136,IF(AND(G128&gt;$C$137,G128&lt;=$D$137),$E$137,IF(AND(G128&gt;$C$138,G128&lt;=$D$138),$E$138,IF(AND(G128&gt;$C$139,G128&lt;=$D$139),$E$139,IF(AND(G128&gt;$C$132,G128&lt;=360),$E$132,IF(AND(G128&gt;=0,G128&lt;=$D$132),$E$132)))))))))</f>
        <v>NO</v>
      </c>
      <c r="H129" s="138" t="str">
        <f t="shared" ref="H129" si="500">IF(AND(H128&gt;$C$133,H128&lt;=$D$133),$E$133,IF(AND(H128&gt;$C$134,H128&lt;=$D$134),$E$134,IF(AND(H128&gt;$C$135,H128&lt;=$D$135),$E$135,IF(AND(H128&gt;$C$136,H128&lt;=$D$136),$E$136,IF(AND(H128&gt;$C$137,H128&lt;=$D$137),$E$137,IF(AND(H128&gt;$C$138,H128&lt;=$D$138),$E$138,IF(AND(H128&gt;$C$139,H128&lt;=$D$139),$E$139,IF(AND(H128&gt;$C$132,H128&lt;=360),$E$132,IF(AND(H128&gt;=0,H128&lt;=$D$132),$E$132)))))))))</f>
        <v>N</v>
      </c>
      <c r="I129" s="138" t="str">
        <f t="shared" ref="I129" si="501">IF(AND(I128&gt;$C$133,I128&lt;=$D$133),$E$133,IF(AND(I128&gt;$C$134,I128&lt;=$D$134),$E$134,IF(AND(I128&gt;$C$135,I128&lt;=$D$135),$E$135,IF(AND(I128&gt;$C$136,I128&lt;=$D$136),$E$136,IF(AND(I128&gt;$C$137,I128&lt;=$D$137),$E$137,IF(AND(I128&gt;$C$138,I128&lt;=$D$138),$E$138,IF(AND(I128&gt;$C$139,I128&lt;=$D$139),$E$139,IF(AND(I128&gt;$C$132,I128&lt;=360),$E$132,IF(AND(I128&gt;=0,I128&lt;=$D$132),$E$132)))))))))</f>
        <v>N</v>
      </c>
      <c r="J129" s="138" t="str">
        <f t="shared" ref="J129" si="502">IF(AND(J128&gt;$C$133,J128&lt;=$D$133),$E$133,IF(AND(J128&gt;$C$134,J128&lt;=$D$134),$E$134,IF(AND(J128&gt;$C$135,J128&lt;=$D$135),$E$135,IF(AND(J128&gt;$C$136,J128&lt;=$D$136),$E$136,IF(AND(J128&gt;$C$137,J128&lt;=$D$137),$E$137,IF(AND(J128&gt;$C$138,J128&lt;=$D$138),$E$138,IF(AND(J128&gt;$C$139,J128&lt;=$D$139),$E$139,IF(AND(J128&gt;$C$132,J128&lt;=360),$E$132,IF(AND(J128&gt;=0,J128&lt;=$D$132),$E$132)))))))))</f>
        <v>N</v>
      </c>
      <c r="K129" s="138" t="str">
        <f t="shared" ref="K129" si="503">IF(AND(K128&gt;$C$133,K128&lt;=$D$133),$E$133,IF(AND(K128&gt;$C$134,K128&lt;=$D$134),$E$134,IF(AND(K128&gt;$C$135,K128&lt;=$D$135),$E$135,IF(AND(K128&gt;$C$136,K128&lt;=$D$136),$E$136,IF(AND(K128&gt;$C$137,K128&lt;=$D$137),$E$137,IF(AND(K128&gt;$C$138,K128&lt;=$D$138),$E$138,IF(AND(K128&gt;$C$139,K128&lt;=$D$139),$E$139,IF(AND(K128&gt;$C$132,K128&lt;=360),$E$132,IF(AND(K128&gt;=0,K128&lt;=$D$132),$E$132)))))))))</f>
        <v>N</v>
      </c>
      <c r="L129" s="138" t="str">
        <f t="shared" ref="L129" si="504">IF(AND(L128&gt;$C$133,L128&lt;=$D$133),$E$133,IF(AND(L128&gt;$C$134,L128&lt;=$D$134),$E$134,IF(AND(L128&gt;$C$135,L128&lt;=$D$135),$E$135,IF(AND(L128&gt;$C$136,L128&lt;=$D$136),$E$136,IF(AND(L128&gt;$C$137,L128&lt;=$D$137),$E$137,IF(AND(L128&gt;$C$138,L128&lt;=$D$138),$E$138,IF(AND(L128&gt;$C$139,L128&lt;=$D$139),$E$139,IF(AND(L128&gt;$C$132,L128&lt;=360),$E$132,IF(AND(L128&gt;=0,L128&lt;=$D$132),$E$132)))))))))</f>
        <v>N</v>
      </c>
      <c r="M129" s="138" t="str">
        <f t="shared" ref="M129" si="505">IF(AND(M128&gt;$C$133,M128&lt;=$D$133),$E$133,IF(AND(M128&gt;$C$134,M128&lt;=$D$134),$E$134,IF(AND(M128&gt;$C$135,M128&lt;=$D$135),$E$135,IF(AND(M128&gt;$C$136,M128&lt;=$D$136),$E$136,IF(AND(M128&gt;$C$137,M128&lt;=$D$137),$E$137,IF(AND(M128&gt;$C$138,M128&lt;=$D$138),$E$138,IF(AND(M128&gt;$C$139,M128&lt;=$D$139),$E$139,IF(AND(M128&gt;$C$132,M128&lt;=360),$E$132,IF(AND(M128&gt;=0,M128&lt;=$D$132),$E$132)))))))))</f>
        <v>N</v>
      </c>
      <c r="N129" s="138" t="str">
        <f t="shared" ref="N129" si="506">IF(AND(N128&gt;$C$133,N128&lt;=$D$133),$E$133,IF(AND(N128&gt;$C$134,N128&lt;=$D$134),$E$134,IF(AND(N128&gt;$C$135,N128&lt;=$D$135),$E$135,IF(AND(N128&gt;$C$136,N128&lt;=$D$136),$E$136,IF(AND(N128&gt;$C$137,N128&lt;=$D$137),$E$137,IF(AND(N128&gt;$C$138,N128&lt;=$D$138),$E$138,IF(AND(N128&gt;$C$139,N128&lt;=$D$139),$E$139,IF(AND(N128&gt;$C$132,N128&lt;=360),$E$132,IF(AND(N128&gt;=0,N128&lt;=$D$132),$E$132)))))))))</f>
        <v>NO</v>
      </c>
      <c r="O129" s="138" t="str">
        <f t="shared" ref="O129" si="507">IF(AND(O128&gt;$C$133,O128&lt;=$D$133),$E$133,IF(AND(O128&gt;$C$134,O128&lt;=$D$134),$E$134,IF(AND(O128&gt;$C$135,O128&lt;=$D$135),$E$135,IF(AND(O128&gt;$C$136,O128&lt;=$D$136),$E$136,IF(AND(O128&gt;$C$137,O128&lt;=$D$137),$E$137,IF(AND(O128&gt;$C$138,O128&lt;=$D$138),$E$138,IF(AND(O128&gt;$C$139,O128&lt;=$D$139),$E$139,IF(AND(O128&gt;$C$132,O128&lt;=360),$E$132,IF(AND(O128&gt;=0,O128&lt;=$D$132),$E$132)))))))))</f>
        <v>NO</v>
      </c>
      <c r="P129" s="138" t="str">
        <f t="shared" ref="P129" si="508">IF(AND(P128&gt;$C$133,P128&lt;=$D$133),$E$133,IF(AND(P128&gt;$C$134,P128&lt;=$D$134),$E$134,IF(AND(P128&gt;$C$135,P128&lt;=$D$135),$E$135,IF(AND(P128&gt;$C$136,P128&lt;=$D$136),$E$136,IF(AND(P128&gt;$C$137,P128&lt;=$D$137),$E$137,IF(AND(P128&gt;$C$138,P128&lt;=$D$138),$E$138,IF(AND(P128&gt;$C$139,P128&lt;=$D$139),$E$139,IF(AND(P128&gt;$C$132,P128&lt;=360),$E$132,IF(AND(P128&gt;=0,P128&lt;=$D$132),$E$132)))))))))</f>
        <v>N</v>
      </c>
      <c r="Q129" s="138" t="str">
        <f t="shared" ref="Q129" si="509">IF(AND(Q128&gt;$C$133,Q128&lt;=$D$133),$E$133,IF(AND(Q128&gt;$C$134,Q128&lt;=$D$134),$E$134,IF(AND(Q128&gt;$C$135,Q128&lt;=$D$135),$E$135,IF(AND(Q128&gt;$C$136,Q128&lt;=$D$136),$E$136,IF(AND(Q128&gt;$C$137,Q128&lt;=$D$137),$E$137,IF(AND(Q128&gt;$C$138,Q128&lt;=$D$138),$E$138,IF(AND(Q128&gt;$C$139,Q128&lt;=$D$139),$E$139,IF(AND(Q128&gt;$C$132,Q128&lt;=360),$E$132,IF(AND(Q128&gt;=0,Q128&lt;=$D$132),$E$132)))))))))</f>
        <v>N</v>
      </c>
      <c r="R129" s="138" t="str">
        <f t="shared" ref="R129" si="510">IF(AND(R128&gt;$C$133,R128&lt;=$D$133),$E$133,IF(AND(R128&gt;$C$134,R128&lt;=$D$134),$E$134,IF(AND(R128&gt;$C$135,R128&lt;=$D$135),$E$135,IF(AND(R128&gt;$C$136,R128&lt;=$D$136),$E$136,IF(AND(R128&gt;$C$137,R128&lt;=$D$137),$E$137,IF(AND(R128&gt;$C$138,R128&lt;=$D$138),$E$138,IF(AND(R128&gt;$C$139,R128&lt;=$D$139),$E$139,IF(AND(R128&gt;$C$132,R128&lt;=360),$E$132,IF(AND(R128&gt;=0,R128&lt;=$D$132),$E$132)))))))))</f>
        <v>NO</v>
      </c>
      <c r="S129" s="138" t="str">
        <f t="shared" ref="S129" si="511">IF(AND(S128&gt;$C$133,S128&lt;=$D$133),$E$133,IF(AND(S128&gt;$C$134,S128&lt;=$D$134),$E$134,IF(AND(S128&gt;$C$135,S128&lt;=$D$135),$E$135,IF(AND(S128&gt;$C$136,S128&lt;=$D$136),$E$136,IF(AND(S128&gt;$C$137,S128&lt;=$D$137),$E$137,IF(AND(S128&gt;$C$138,S128&lt;=$D$138),$E$138,IF(AND(S128&gt;$C$139,S128&lt;=$D$139),$E$139,IF(AND(S128&gt;$C$132,S128&lt;=360),$E$132,IF(AND(S128&gt;=0,S128&lt;=$D$132),$E$132)))))))))</f>
        <v>NO</v>
      </c>
      <c r="T129" s="138" t="str">
        <f t="shared" ref="T129" si="512">IF(AND(T128&gt;$C$133,T128&lt;=$D$133),$E$133,IF(AND(T128&gt;$C$134,T128&lt;=$D$134),$E$134,IF(AND(T128&gt;$C$135,T128&lt;=$D$135),$E$135,IF(AND(T128&gt;$C$136,T128&lt;=$D$136),$E$136,IF(AND(T128&gt;$C$137,T128&lt;=$D$137),$E$137,IF(AND(T128&gt;$C$138,T128&lt;=$D$138),$E$138,IF(AND(T128&gt;$C$139,T128&lt;=$D$139),$E$139,IF(AND(T128&gt;$C$132,T128&lt;=360),$E$132,IF(AND(T128&gt;=0,T128&lt;=$D$132),$E$132)))))))))</f>
        <v>NO</v>
      </c>
      <c r="U129" s="138" t="str">
        <f t="shared" ref="U129" si="513">IF(AND(U128&gt;$C$133,U128&lt;=$D$133),$E$133,IF(AND(U128&gt;$C$134,U128&lt;=$D$134),$E$134,IF(AND(U128&gt;$C$135,U128&lt;=$D$135),$E$135,IF(AND(U128&gt;$C$136,U128&lt;=$D$136),$E$136,IF(AND(U128&gt;$C$137,U128&lt;=$D$137),$E$137,IF(AND(U128&gt;$C$138,U128&lt;=$D$138),$E$138,IF(AND(U128&gt;$C$139,U128&lt;=$D$139),$E$139,IF(AND(U128&gt;$C$132,U128&lt;=360),$E$132,IF(AND(U128&gt;=0,U128&lt;=$D$132),$E$132)))))))))</f>
        <v>NO</v>
      </c>
      <c r="V129" s="138" t="str">
        <f t="shared" ref="V129" si="514">IF(AND(V128&gt;$C$133,V128&lt;=$D$133),$E$133,IF(AND(V128&gt;$C$134,V128&lt;=$D$134),$E$134,IF(AND(V128&gt;$C$135,V128&lt;=$D$135),$E$135,IF(AND(V128&gt;$C$136,V128&lt;=$D$136),$E$136,IF(AND(V128&gt;$C$137,V128&lt;=$D$137),$E$137,IF(AND(V128&gt;$C$138,V128&lt;=$D$138),$E$138,IF(AND(V128&gt;$C$139,V128&lt;=$D$139),$E$139,IF(AND(V128&gt;$C$132,V128&lt;=360),$E$132,IF(AND(V128&gt;=0,V128&lt;=$D$132),$E$132)))))))))</f>
        <v>N</v>
      </c>
      <c r="W129" s="138" t="str">
        <f t="shared" ref="W129" si="515">IF(AND(W128&gt;$C$133,W128&lt;=$D$133),$E$133,IF(AND(W128&gt;$C$134,W128&lt;=$D$134),$E$134,IF(AND(W128&gt;$C$135,W128&lt;=$D$135),$E$135,IF(AND(W128&gt;$C$136,W128&lt;=$D$136),$E$136,IF(AND(W128&gt;$C$137,W128&lt;=$D$137),$E$137,IF(AND(W128&gt;$C$138,W128&lt;=$D$138),$E$138,IF(AND(W128&gt;$C$139,W128&lt;=$D$139),$E$139,IF(AND(W128&gt;$C$132,W128&lt;=360),$E$132,IF(AND(W128&gt;=0,W128&lt;=$D$132),$E$132)))))))))</f>
        <v>N</v>
      </c>
      <c r="X129" s="138" t="str">
        <f t="shared" ref="X129" si="516">IF(AND(X128&gt;$C$133,X128&lt;=$D$133),$E$133,IF(AND(X128&gt;$C$134,X128&lt;=$D$134),$E$134,IF(AND(X128&gt;$C$135,X128&lt;=$D$135),$E$135,IF(AND(X128&gt;$C$136,X128&lt;=$D$136),$E$136,IF(AND(X128&gt;$C$137,X128&lt;=$D$137),$E$137,IF(AND(X128&gt;$C$138,X128&lt;=$D$138),$E$138,IF(AND(X128&gt;$C$139,X128&lt;=$D$139),$E$139,IF(AND(X128&gt;$C$132,X128&lt;=360),$E$132,IF(AND(X128&gt;=0,X128&lt;=$D$132),$E$132)))))))))</f>
        <v>N</v>
      </c>
      <c r="Y129" s="138" t="str">
        <f t="shared" ref="Y129" si="517">IF(AND(Y128&gt;$C$133,Y128&lt;=$D$133),$E$133,IF(AND(Y128&gt;$C$134,Y128&lt;=$D$134),$E$134,IF(AND(Y128&gt;$C$135,Y128&lt;=$D$135),$E$135,IF(AND(Y128&gt;$C$136,Y128&lt;=$D$136),$E$136,IF(AND(Y128&gt;$C$137,Y128&lt;=$D$137),$E$137,IF(AND(Y128&gt;$C$138,Y128&lt;=$D$138),$E$138,IF(AND(Y128&gt;$C$139,Y128&lt;=$D$139),$E$139,IF(AND(Y128&gt;$C$132,Y128&lt;=360),$E$132,IF(AND(Y128&gt;=0,Y128&lt;=$D$132),$E$132)))))))))</f>
        <v>N</v>
      </c>
      <c r="Z129" s="138" t="str">
        <f t="shared" ref="Z129" si="518">IF(AND(Z128&gt;$C$133,Z128&lt;=$D$133),$E$133,IF(AND(Z128&gt;$C$134,Z128&lt;=$D$134),$E$134,IF(AND(Z128&gt;$C$135,Z128&lt;=$D$135),$E$135,IF(AND(Z128&gt;$C$136,Z128&lt;=$D$136),$E$136,IF(AND(Z128&gt;$C$137,Z128&lt;=$D$137),$E$137,IF(AND(Z128&gt;$C$138,Z128&lt;=$D$138),$E$138,IF(AND(Z128&gt;$C$139,Z128&lt;=$D$139),$E$139,IF(AND(Z128&gt;$C$132,Z128&lt;=360),$E$132,IF(AND(Z128&gt;=0,Z128&lt;=$D$132),$E$132)))))))))</f>
        <v>N</v>
      </c>
      <c r="AA129" s="138" t="str">
        <f t="shared" ref="AA129" si="519">IF(AND(AA128&gt;$C$133,AA128&lt;=$D$133),$E$133,IF(AND(AA128&gt;$C$134,AA128&lt;=$D$134),$E$134,IF(AND(AA128&gt;$C$135,AA128&lt;=$D$135),$E$135,IF(AND(AA128&gt;$C$136,AA128&lt;=$D$136),$E$136,IF(AND(AA128&gt;$C$137,AA128&lt;=$D$137),$E$137,IF(AND(AA128&gt;$C$138,AA128&lt;=$D$138),$E$138,IF(AND(AA128&gt;$C$139,AA128&lt;=$D$139),$E$139,IF(AND(AA128&gt;$C$132,AA128&lt;=360),$E$132,IF(AND(AA128&gt;=0,AA128&lt;=$D$132),$E$132)))))))))</f>
        <v>NO</v>
      </c>
      <c r="AB129" s="138" t="str">
        <f t="shared" ref="AB129" si="520">IF(AND(AB128&gt;$C$133,AB128&lt;=$D$133),$E$133,IF(AND(AB128&gt;$C$134,AB128&lt;=$D$134),$E$134,IF(AND(AB128&gt;$C$135,AB128&lt;=$D$135),$E$135,IF(AND(AB128&gt;$C$136,AB128&lt;=$D$136),$E$136,IF(AND(AB128&gt;$C$137,AB128&lt;=$D$137),$E$137,IF(AND(AB128&gt;$C$138,AB128&lt;=$D$138),$E$138,IF(AND(AB128&gt;$C$139,AB128&lt;=$D$139),$E$139,IF(AND(AB128&gt;$C$132,AB128&lt;=360),$E$132,IF(AND(AB128&gt;=0,AB128&lt;=$D$132),$E$132)))))))))</f>
        <v>N</v>
      </c>
      <c r="AC129" s="139" t="str">
        <f t="shared" ref="AC129" si="521">IF(AND(AC128&gt;$C$133,AC128&lt;=$D$133),$E$133,IF(AND(AC128&gt;$C$134,AC128&lt;=$D$134),$E$134,IF(AND(AC128&gt;$C$135,AC128&lt;=$D$135),$E$135,IF(AND(AC128&gt;$C$136,AC128&lt;=$D$136),$E$136,IF(AND(AC128&gt;$C$137,AC128&lt;=$D$137),$E$137,IF(AND(AC128&gt;$C$138,AC128&lt;=$D$138),$E$138,IF(AND(AC128&gt;$C$139,AC128&lt;=$D$139),$E$139,IF(AND(AC128&gt;$C$132,AC128&lt;=360),$E$132,IF(AND(AC128&gt;=0,AC128&lt;=$D$132),$E$132)))))))))</f>
        <v>N</v>
      </c>
      <c r="AD129" s="99"/>
      <c r="AE129" s="99"/>
      <c r="AF129" s="99"/>
      <c r="AG129" s="99"/>
    </row>
    <row r="130" spans="2:33" ht="11.25" customHeight="1" x14ac:dyDescent="0.25"/>
    <row r="131" spans="2:33" ht="15.75" hidden="1" thickBot="1" x14ac:dyDescent="0.3">
      <c r="C131" s="118" t="s">
        <v>218</v>
      </c>
    </row>
    <row r="132" spans="2:33" hidden="1" x14ac:dyDescent="0.25">
      <c r="C132" s="197">
        <v>337.5</v>
      </c>
      <c r="D132" s="198">
        <v>22.5</v>
      </c>
      <c r="E132" s="199" t="s">
        <v>200</v>
      </c>
    </row>
    <row r="133" spans="2:33" hidden="1" x14ac:dyDescent="0.25">
      <c r="C133" s="200">
        <v>22.5</v>
      </c>
      <c r="D133" s="201">
        <v>67.5</v>
      </c>
      <c r="E133" s="202" t="s">
        <v>201</v>
      </c>
    </row>
    <row r="134" spans="2:33" hidden="1" x14ac:dyDescent="0.25">
      <c r="C134" s="200">
        <v>67.5</v>
      </c>
      <c r="D134" s="201">
        <v>112.5</v>
      </c>
      <c r="E134" s="202" t="s">
        <v>202</v>
      </c>
    </row>
    <row r="135" spans="2:33" hidden="1" x14ac:dyDescent="0.25">
      <c r="C135" s="200">
        <v>112.5</v>
      </c>
      <c r="D135" s="201">
        <v>157.5</v>
      </c>
      <c r="E135" s="202" t="s">
        <v>203</v>
      </c>
    </row>
    <row r="136" spans="2:33" hidden="1" x14ac:dyDescent="0.25">
      <c r="C136" s="200">
        <v>157.5</v>
      </c>
      <c r="D136" s="201">
        <v>202.5</v>
      </c>
      <c r="E136" s="202" t="s">
        <v>204</v>
      </c>
      <c r="V136" s="230"/>
      <c r="W136" s="231"/>
    </row>
    <row r="137" spans="2:33" hidden="1" x14ac:dyDescent="0.25">
      <c r="C137" s="200">
        <v>202.5</v>
      </c>
      <c r="D137" s="201">
        <v>247.5</v>
      </c>
      <c r="E137" s="202" t="s">
        <v>205</v>
      </c>
      <c r="V137" s="232"/>
      <c r="W137" s="231"/>
    </row>
    <row r="138" spans="2:33" hidden="1" x14ac:dyDescent="0.25">
      <c r="C138" s="200">
        <v>247.5</v>
      </c>
      <c r="D138" s="201">
        <v>292.5</v>
      </c>
      <c r="E138" s="202" t="s">
        <v>206</v>
      </c>
      <c r="V138" s="230"/>
      <c r="W138" s="231"/>
    </row>
    <row r="139" spans="2:33" ht="15.75" hidden="1" thickBot="1" x14ac:dyDescent="0.3">
      <c r="C139" s="203">
        <v>292.5</v>
      </c>
      <c r="D139" s="204">
        <v>337.5</v>
      </c>
      <c r="E139" s="205" t="s">
        <v>199</v>
      </c>
      <c r="V139" s="233"/>
      <c r="W139" s="231"/>
    </row>
    <row r="140" spans="2:33" x14ac:dyDescent="0.25">
      <c r="V140" s="234"/>
      <c r="W140" s="231"/>
    </row>
    <row r="141" spans="2:33" x14ac:dyDescent="0.25">
      <c r="V141" s="235"/>
      <c r="W141" s="231"/>
    </row>
    <row r="142" spans="2:33" x14ac:dyDescent="0.25">
      <c r="V142" s="235"/>
      <c r="W142" s="231"/>
    </row>
    <row r="143" spans="2:33" x14ac:dyDescent="0.25">
      <c r="V143" s="236"/>
      <c r="W143" s="231"/>
    </row>
    <row r="144" spans="2:33" x14ac:dyDescent="0.25">
      <c r="V144" s="235"/>
      <c r="W144" s="231"/>
    </row>
    <row r="145" spans="22:23" x14ac:dyDescent="0.25">
      <c r="V145" s="235"/>
      <c r="W145" s="231"/>
    </row>
    <row r="146" spans="22:23" x14ac:dyDescent="0.25">
      <c r="V146" s="236"/>
      <c r="W146" s="231"/>
    </row>
  </sheetData>
  <mergeCells count="118">
    <mergeCell ref="B129:C129"/>
    <mergeCell ref="B118:AC118"/>
    <mergeCell ref="B9:C9"/>
    <mergeCell ref="B19:C19"/>
    <mergeCell ref="B20:C20"/>
    <mergeCell ref="B22:C22"/>
    <mergeCell ref="B21:C21"/>
    <mergeCell ref="B11:C11"/>
    <mergeCell ref="B31:C31"/>
    <mergeCell ref="B33:C33"/>
    <mergeCell ref="B42:C42"/>
    <mergeCell ref="B44:C44"/>
    <mergeCell ref="B53:C53"/>
    <mergeCell ref="B55:C55"/>
    <mergeCell ref="B85:C85"/>
    <mergeCell ref="B72:C72"/>
    <mergeCell ref="B73:C73"/>
    <mergeCell ref="B75:C75"/>
    <mergeCell ref="B77:C77"/>
    <mergeCell ref="B35:AC35"/>
    <mergeCell ref="B36:C36"/>
    <mergeCell ref="B46:AC46"/>
    <mergeCell ref="B57:AA57"/>
    <mergeCell ref="B79:AB79"/>
    <mergeCell ref="B66:C66"/>
    <mergeCell ref="B62:C62"/>
    <mergeCell ref="B14:C14"/>
    <mergeCell ref="B15:C15"/>
    <mergeCell ref="B16:C16"/>
    <mergeCell ref="B17:C17"/>
    <mergeCell ref="B26:C26"/>
    <mergeCell ref="B27:C27"/>
    <mergeCell ref="B28:C28"/>
    <mergeCell ref="B29:C29"/>
    <mergeCell ref="B37:C37"/>
    <mergeCell ref="B38:C38"/>
    <mergeCell ref="B39:C39"/>
    <mergeCell ref="B40:C40"/>
    <mergeCell ref="B64:C64"/>
    <mergeCell ref="B47:C47"/>
    <mergeCell ref="B48:C48"/>
    <mergeCell ref="B49:C49"/>
    <mergeCell ref="B50:C50"/>
    <mergeCell ref="B51:C51"/>
    <mergeCell ref="B43:C43"/>
    <mergeCell ref="B41:C41"/>
    <mergeCell ref="B8:C8"/>
    <mergeCell ref="B10:C10"/>
    <mergeCell ref="B18:C18"/>
    <mergeCell ref="B24:AD24"/>
    <mergeCell ref="B2:AA2"/>
    <mergeCell ref="B13:AC13"/>
    <mergeCell ref="B74:C74"/>
    <mergeCell ref="B76:C76"/>
    <mergeCell ref="B54:C54"/>
    <mergeCell ref="B52:C52"/>
    <mergeCell ref="B65:C65"/>
    <mergeCell ref="B63:C63"/>
    <mergeCell ref="B58:C58"/>
    <mergeCell ref="B59:C59"/>
    <mergeCell ref="B60:C60"/>
    <mergeCell ref="B61:C61"/>
    <mergeCell ref="B68:W68"/>
    <mergeCell ref="B32:C32"/>
    <mergeCell ref="B30:C30"/>
    <mergeCell ref="B25:C25"/>
    <mergeCell ref="B69:C69"/>
    <mergeCell ref="B70:C70"/>
    <mergeCell ref="B71:C71"/>
    <mergeCell ref="B3:C3"/>
    <mergeCell ref="B4:C4"/>
    <mergeCell ref="B5:C5"/>
    <mergeCell ref="B6:C6"/>
    <mergeCell ref="B7:C7"/>
    <mergeCell ref="B124:C124"/>
    <mergeCell ref="B125:C125"/>
    <mergeCell ref="B127:C127"/>
    <mergeCell ref="B128:C128"/>
    <mergeCell ref="B101:C101"/>
    <mergeCell ref="B102:C102"/>
    <mergeCell ref="B111:C111"/>
    <mergeCell ref="B112:C112"/>
    <mergeCell ref="B114:C114"/>
    <mergeCell ref="B115:C115"/>
    <mergeCell ref="B119:C119"/>
    <mergeCell ref="B120:C120"/>
    <mergeCell ref="B121:C121"/>
    <mergeCell ref="B122:C122"/>
    <mergeCell ref="B123:C123"/>
    <mergeCell ref="B105:AE105"/>
    <mergeCell ref="B103:C103"/>
    <mergeCell ref="B113:C113"/>
    <mergeCell ref="B116:C116"/>
    <mergeCell ref="B126:C126"/>
    <mergeCell ref="B92:AG92"/>
    <mergeCell ref="B97:C97"/>
    <mergeCell ref="B106:C106"/>
    <mergeCell ref="B107:C107"/>
    <mergeCell ref="B108:C108"/>
    <mergeCell ref="B109:C109"/>
    <mergeCell ref="B110:C110"/>
    <mergeCell ref="B80:C80"/>
    <mergeCell ref="B81:C81"/>
    <mergeCell ref="B82:C82"/>
    <mergeCell ref="B83:C83"/>
    <mergeCell ref="B84:C84"/>
    <mergeCell ref="B93:C93"/>
    <mergeCell ref="B87:C87"/>
    <mergeCell ref="B90:C90"/>
    <mergeCell ref="B100:C100"/>
    <mergeCell ref="B86:C86"/>
    <mergeCell ref="B88:C88"/>
    <mergeCell ref="B89:C89"/>
    <mergeCell ref="B98:C98"/>
    <mergeCell ref="B99:C99"/>
    <mergeCell ref="B94:C94"/>
    <mergeCell ref="B95:C95"/>
    <mergeCell ref="B96:C96"/>
  </mergeCells>
  <conditionalFormatting sqref="E98">
    <cfRule type="expression" dxfId="0" priority="2">
      <formula>$E$98&lt;0.5</formula>
    </cfRule>
  </conditionalFormatting>
  <dataValidations count="3">
    <dataValidation type="list" allowBlank="1" showInputMessage="1" showErrorMessage="1" sqref="AA14:AC14">
      <formula1>$D$103:$D$118</formula1>
    </dataValidation>
    <dataValidation type="list" allowBlank="1" showInputMessage="1" showErrorMessage="1" sqref="Y25:AD25 AB47:AC47">
      <formula1>$D$104:$D$119</formula1>
    </dataValidation>
    <dataValidation type="list" allowBlank="1" showInputMessage="1" showErrorMessage="1" sqref="Z106:AE106 Y36:AD36 AB93:AG93 AA80:AB80 Y58:AA58">
      <formula1>$D$105:$D$120</formula1>
    </dataValidation>
  </dataValidations>
  <pageMargins left="0.70866141732283472" right="0.70866141732283472" top="0.74803149606299213" bottom="0.74803149606299213" header="0.31496062992125984" footer="0.31496062992125984"/>
  <pageSetup paperSize="17" scale="32" fitToHeight="0" orientation="landscape" r:id="rId1"/>
  <rowBreaks count="1" manualBreakCount="1">
    <brk id="67" min="1" max="32" man="1"/>
  </rowBreaks>
  <ignoredErrors>
    <ignoredError sqref="Q60 P82 D95 G108 L108" twoDigitTextYear="1"/>
    <ignoredError sqref="N108 T108 P27 T27:X27 AC121 AA121 Y5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Tronaduras 2014</vt:lpstr>
      <vt:lpstr>'Tronaduras 2014'!Área_de_impresión</vt:lpstr>
      <vt:lpstr>'Tronaduras 2014'!Títulos_a_imprimir</vt:lpstr>
    </vt:vector>
  </TitlesOfParts>
  <Company>Teck Resources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Aravena Juan    CDA</dc:creator>
  <cp:lastModifiedBy>Andrea Masuero Cortés</cp:lastModifiedBy>
  <cp:lastPrinted>2014-12-26T03:29:03Z</cp:lastPrinted>
  <dcterms:created xsi:type="dcterms:W3CDTF">2014-12-05T03:06:13Z</dcterms:created>
  <dcterms:modified xsi:type="dcterms:W3CDTF">2014-12-29T14:53:23Z</dcterms:modified>
</cp:coreProperties>
</file>